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hidePivotFieldList="1" defaultThemeVersion="166925"/>
  <mc:AlternateContent xmlns:mc="http://schemas.openxmlformats.org/markup-compatibility/2006">
    <mc:Choice Requires="x15">
      <x15ac:absPath xmlns:x15ac="http://schemas.microsoft.com/office/spreadsheetml/2010/11/ac" url="G:\"/>
    </mc:Choice>
  </mc:AlternateContent>
  <xr:revisionPtr revIDLastSave="0" documentId="13_ncr:1_{60DE99A1-096C-441F-AD46-922F2A54B2C1}" xr6:coauthVersionLast="47" xr6:coauthVersionMax="47" xr10:uidLastSave="{00000000-0000-0000-0000-000000000000}"/>
  <bookViews>
    <workbookView xWindow="-120" yWindow="-120" windowWidth="29040" windowHeight="15840" tabRatio="882" firstSheet="9" activeTab="15" xr2:uid="{00000000-000D-0000-FFFF-FFFF00000000}"/>
  </bookViews>
  <sheets>
    <sheet name="Presentacion " sheetId="10" r:id="rId1"/>
    <sheet name="Análisis de Contexto " sheetId="14" r:id="rId2"/>
    <sheet name="Estrategias" sheetId="15" r:id="rId3"/>
    <sheet name="Instructivo" sheetId="3" r:id="rId4"/>
    <sheet name="Mapa Final" sheetId="22"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s>
  <definedNames>
    <definedName name="_xlnm._FilterDatabase" localSheetId="12" hidden="1">'Seguimiento 1 Trimestre'!$A$10:$T$59</definedName>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9"/>
  <pivotCaches>
    <pivotCache cacheId="0" r:id="rId2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5" i="20" l="1"/>
  <c r="M35" i="20"/>
  <c r="L35" i="20"/>
  <c r="K35" i="20"/>
  <c r="J35" i="20"/>
  <c r="I35" i="20"/>
  <c r="H35" i="20"/>
  <c r="N30" i="20"/>
  <c r="M30" i="20"/>
  <c r="L30" i="20"/>
  <c r="K30" i="20"/>
  <c r="J30" i="20"/>
  <c r="I30" i="20"/>
  <c r="H30" i="20"/>
  <c r="N25" i="20"/>
  <c r="M25" i="20"/>
  <c r="L25" i="20"/>
  <c r="K25" i="20"/>
  <c r="J25" i="20"/>
  <c r="I25" i="20"/>
  <c r="H25" i="20"/>
  <c r="N20" i="20"/>
  <c r="M20" i="20"/>
  <c r="L20" i="20"/>
  <c r="K20" i="20"/>
  <c r="J20" i="20"/>
  <c r="I20" i="20"/>
  <c r="H20" i="20"/>
  <c r="N15" i="20"/>
  <c r="M15" i="20"/>
  <c r="L15" i="20"/>
  <c r="K15" i="20"/>
  <c r="J15" i="20"/>
  <c r="I15" i="20"/>
  <c r="H15" i="20"/>
  <c r="N10" i="20"/>
  <c r="M10" i="20"/>
  <c r="L10" i="20"/>
  <c r="K10" i="20"/>
  <c r="J10" i="20"/>
  <c r="I10" i="20"/>
  <c r="H10" i="20"/>
  <c r="N35" i="19"/>
  <c r="M35" i="19"/>
  <c r="L35" i="19"/>
  <c r="K35" i="19"/>
  <c r="J35" i="19"/>
  <c r="I35" i="19"/>
  <c r="H35" i="19"/>
  <c r="N30" i="19"/>
  <c r="M30" i="19"/>
  <c r="L30" i="19"/>
  <c r="K30" i="19"/>
  <c r="J30" i="19"/>
  <c r="I30" i="19"/>
  <c r="H30" i="19"/>
  <c r="N25" i="19"/>
  <c r="M25" i="19"/>
  <c r="L25" i="19"/>
  <c r="K25" i="19"/>
  <c r="J25" i="19"/>
  <c r="I25" i="19"/>
  <c r="H25" i="19"/>
  <c r="N20" i="19"/>
  <c r="M20" i="19"/>
  <c r="L20" i="19"/>
  <c r="K20" i="19"/>
  <c r="J20" i="19"/>
  <c r="I20" i="19"/>
  <c r="H20" i="19"/>
  <c r="N15" i="19"/>
  <c r="M15" i="19"/>
  <c r="L15" i="19"/>
  <c r="K15" i="19"/>
  <c r="J15" i="19"/>
  <c r="I15" i="19"/>
  <c r="H15" i="19"/>
  <c r="N10" i="19"/>
  <c r="M10" i="19"/>
  <c r="L10" i="19"/>
  <c r="K10" i="19"/>
  <c r="J10" i="19"/>
  <c r="I10" i="19"/>
  <c r="H10" i="19"/>
  <c r="D6" i="20"/>
  <c r="D5" i="20"/>
  <c r="D4" i="20"/>
  <c r="D6" i="19"/>
  <c r="D5" i="19"/>
  <c r="D4" i="19"/>
  <c r="D6" i="17"/>
  <c r="D5" i="17"/>
  <c r="D4" i="17"/>
  <c r="N35" i="17"/>
  <c r="M35" i="17"/>
  <c r="L35" i="17"/>
  <c r="K35" i="17"/>
  <c r="J35" i="17"/>
  <c r="I35" i="17"/>
  <c r="H35" i="17"/>
  <c r="N30" i="17"/>
  <c r="M30" i="17"/>
  <c r="L30" i="17"/>
  <c r="K30" i="17"/>
  <c r="J30" i="17"/>
  <c r="I30" i="17"/>
  <c r="H30" i="17"/>
  <c r="N25" i="17"/>
  <c r="M25" i="17"/>
  <c r="L25" i="17"/>
  <c r="K25" i="17"/>
  <c r="J25" i="17"/>
  <c r="I25" i="17"/>
  <c r="H25" i="17"/>
  <c r="N20" i="17"/>
  <c r="M20" i="17"/>
  <c r="L20" i="17"/>
  <c r="K20" i="17"/>
  <c r="J20" i="17"/>
  <c r="I20" i="17"/>
  <c r="H20" i="17"/>
  <c r="N15" i="17"/>
  <c r="M15" i="17"/>
  <c r="L15" i="17"/>
  <c r="K15" i="17"/>
  <c r="J15" i="17"/>
  <c r="I15" i="17"/>
  <c r="H15" i="17"/>
  <c r="N10" i="17"/>
  <c r="M10" i="17"/>
  <c r="L10" i="17"/>
  <c r="K10" i="17"/>
  <c r="J10" i="17"/>
  <c r="I10" i="17"/>
  <c r="H10" i="17"/>
  <c r="D6" i="18" l="1"/>
  <c r="D5" i="18"/>
  <c r="D4" i="18"/>
  <c r="N35" i="18"/>
  <c r="M35" i="18"/>
  <c r="L35" i="18"/>
  <c r="K35" i="18"/>
  <c r="J35" i="18"/>
  <c r="I35" i="18"/>
  <c r="H35" i="18"/>
  <c r="N30" i="18"/>
  <c r="M30" i="18"/>
  <c r="L30" i="18"/>
  <c r="K30" i="18"/>
  <c r="J30" i="18"/>
  <c r="I30" i="18"/>
  <c r="H30" i="18"/>
  <c r="N25" i="18"/>
  <c r="M25" i="18"/>
  <c r="L25" i="18"/>
  <c r="K25" i="18"/>
  <c r="J25" i="18"/>
  <c r="I25" i="18"/>
  <c r="H25" i="18"/>
  <c r="N20" i="18"/>
  <c r="M20" i="18"/>
  <c r="L20" i="18"/>
  <c r="K20" i="18"/>
  <c r="J20" i="18"/>
  <c r="I20" i="18"/>
  <c r="H20" i="18"/>
  <c r="N15" i="18"/>
  <c r="M15" i="18"/>
  <c r="L15" i="18"/>
  <c r="K15" i="18"/>
  <c r="J15" i="18"/>
  <c r="I15" i="18"/>
  <c r="H15" i="18"/>
  <c r="N10" i="18"/>
  <c r="I10" i="18"/>
  <c r="H10" i="18"/>
  <c r="J10" i="18" l="1"/>
  <c r="L10" i="18" l="1"/>
  <c r="M10" i="18" l="1"/>
  <c r="K10" i="18"/>
  <c r="T20" i="22" l="1"/>
  <c r="Q20" i="22"/>
  <c r="T19" i="22"/>
  <c r="Q19" i="22"/>
  <c r="M19" i="22"/>
  <c r="L19" i="22"/>
  <c r="J19" i="22"/>
  <c r="I19" i="22"/>
  <c r="T18" i="22"/>
  <c r="Q18" i="22"/>
  <c r="T17" i="22"/>
  <c r="Q17" i="22"/>
  <c r="M17" i="22"/>
  <c r="L17" i="22"/>
  <c r="J17" i="22"/>
  <c r="I17" i="22"/>
  <c r="T16" i="22"/>
  <c r="Q16" i="22"/>
  <c r="T15" i="22"/>
  <c r="Q15" i="22"/>
  <c r="M15" i="22"/>
  <c r="L15" i="22"/>
  <c r="J15" i="22"/>
  <c r="I15" i="22"/>
  <c r="T14" i="22"/>
  <c r="Q14" i="22"/>
  <c r="Z13" i="22"/>
  <c r="Y13" i="22" s="1"/>
  <c r="T13" i="22"/>
  <c r="Q13" i="22"/>
  <c r="X13" i="22" s="1"/>
  <c r="T12" i="22"/>
  <c r="Q12" i="22"/>
  <c r="T11" i="22"/>
  <c r="Q11" i="22"/>
  <c r="T10" i="22"/>
  <c r="Q10" i="22"/>
  <c r="M10" i="22"/>
  <c r="L10" i="22"/>
  <c r="J10" i="22"/>
  <c r="I10" i="22"/>
  <c r="N15" i="22" l="1"/>
  <c r="AD16" i="22"/>
  <c r="AC16" i="22" s="1"/>
  <c r="AD13" i="22"/>
  <c r="AC13" i="22" s="1"/>
  <c r="Z11" i="22"/>
  <c r="Y11" i="22" s="1"/>
  <c r="Z12" i="22"/>
  <c r="Y12" i="22" s="1"/>
  <c r="AD10" i="22"/>
  <c r="AC10" i="22" s="1"/>
  <c r="X12" i="22"/>
  <c r="Z16" i="22"/>
  <c r="Y16" i="22" s="1"/>
  <c r="AD15" i="22"/>
  <c r="AC15" i="22" s="1"/>
  <c r="X17" i="22"/>
  <c r="X18" i="22"/>
  <c r="AD18" i="22"/>
  <c r="AC18" i="22" s="1"/>
  <c r="Z20" i="22"/>
  <c r="Y20" i="22" s="1"/>
  <c r="AD19" i="22"/>
  <c r="AC19" i="22" s="1"/>
  <c r="X15" i="22"/>
  <c r="AD11" i="22"/>
  <c r="AC11" i="22" s="1"/>
  <c r="N17" i="22"/>
  <c r="AD17" i="22"/>
  <c r="AC17" i="22" s="1"/>
  <c r="AD20" i="22"/>
  <c r="AC20" i="22" s="1"/>
  <c r="AD12" i="22"/>
  <c r="AC12" i="22" s="1"/>
  <c r="Z14" i="22"/>
  <c r="Y14" i="22" s="1"/>
  <c r="X16" i="22"/>
  <c r="N19" i="22"/>
  <c r="N10" i="22"/>
  <c r="AD14" i="22"/>
  <c r="AC14" i="22" s="1"/>
  <c r="X14" i="22"/>
  <c r="X10" i="22"/>
  <c r="X11" i="22"/>
  <c r="Z15" i="22"/>
  <c r="X19" i="22"/>
  <c r="X20" i="22"/>
  <c r="Z17" i="22"/>
  <c r="Z18" i="22"/>
  <c r="Y18" i="22" s="1"/>
  <c r="Z10" i="22"/>
  <c r="Z19" i="22"/>
  <c r="AF17" i="22" l="1"/>
  <c r="AE17" i="22" s="1"/>
  <c r="AF10" i="22"/>
  <c r="AE10" i="22" s="1"/>
  <c r="AF19" i="22"/>
  <c r="AE19" i="22" s="1"/>
  <c r="AF15" i="22"/>
  <c r="AE15" i="22" s="1"/>
  <c r="Y10" i="22"/>
  <c r="AB10" i="22"/>
  <c r="AA10" i="22" s="1"/>
  <c r="AB15" i="22"/>
  <c r="AA15" i="22" s="1"/>
  <c r="Y15" i="22"/>
  <c r="Y19" i="22"/>
  <c r="AB19" i="22"/>
  <c r="AA19" i="22" s="1"/>
  <c r="Y17" i="22"/>
  <c r="AB17" i="22"/>
  <c r="AA17" i="22" s="1"/>
  <c r="AG17" i="22" l="1"/>
  <c r="AG19" i="22"/>
  <c r="AG15" i="22"/>
  <c r="AG10" i="22"/>
  <c r="B55" i="20" l="1"/>
  <c r="B50" i="20"/>
  <c r="B45" i="20"/>
  <c r="B40" i="20"/>
  <c r="B55" i="19"/>
  <c r="B50" i="19"/>
  <c r="B45" i="19"/>
  <c r="B40" i="19"/>
  <c r="B55" i="17"/>
  <c r="B50" i="17"/>
  <c r="B45" i="17"/>
  <c r="B40" i="17"/>
  <c r="B55" i="18"/>
  <c r="B50" i="18"/>
  <c r="B45" i="18"/>
  <c r="B40" i="18"/>
  <c r="I55" i="18"/>
  <c r="I50" i="20"/>
  <c r="I45" i="19"/>
  <c r="I40"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I50" i="19" l="1"/>
  <c r="I55" i="19"/>
  <c r="I50" i="18"/>
  <c r="I40" i="18"/>
  <c r="I40" i="19"/>
  <c r="I55" i="20"/>
  <c r="I45" i="18"/>
  <c r="I45" i="20"/>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B249" i="6" l="1" a="1"/>
  <c r="B249" i="6" l="1"/>
  <c r="B251" i="6" l="1"/>
  <c r="B250" i="6"/>
  <c r="G238" i="6" s="1"/>
</calcChain>
</file>

<file path=xl/sharedStrings.xml><?xml version="1.0" encoding="utf-8"?>
<sst xmlns="http://schemas.openxmlformats.org/spreadsheetml/2006/main" count="2733" uniqueCount="586">
  <si>
    <t xml:space="preserve">                                                                         Consejo Superior de la Judicatura</t>
  </si>
  <si>
    <t xml:space="preserve"> MAPA DE RIESGOS SIGCMA</t>
  </si>
  <si>
    <t>DEPENDENCIA (Unidad misional del CSJ o Unidad de la DEAJ o Seccional o CSJ en caso de despachos judiciales certificados)</t>
  </si>
  <si>
    <t>DIRECCION EJECUTIVA SECCIONAL DE ADMINISTRACION JUDICIAL</t>
  </si>
  <si>
    <t>PROCESO (indique el tipo de proceso si es Estratégico. Misional, Apoyo, Evaluación y Mejora y especifique el nombre del proceso)</t>
  </si>
  <si>
    <t>Apoyo</t>
  </si>
  <si>
    <t>Sistema de Gestión de Seguridad y Salud en el Trabajo</t>
  </si>
  <si>
    <t>CONSEJO SUPERIOR DE LA JUDICATURA</t>
  </si>
  <si>
    <t>CONSEJO SECCIONAL DE LA JUDICATURA</t>
  </si>
  <si>
    <t>DIRECCIÓN SECCIONAL DE ADMINISTRACIÓN JUDICIAL</t>
  </si>
  <si>
    <t xml:space="preserve">X </t>
  </si>
  <si>
    <t>DESPACHO JUDICIAL CERTIFICADO</t>
  </si>
  <si>
    <t>FECHA</t>
  </si>
  <si>
    <t xml:space="preserve">ANÁLISIS DE CONTEXTO </t>
  </si>
  <si>
    <t>CONSEJO SECCIONAL/DIRECCIÓN SECCIONAL DE ADMINISTRACIÓN JUDICIAL Y/O DISTRITO JUDICIAL SEGÚN SEA EL CASO</t>
  </si>
  <si>
    <t xml:space="preserve">PROCESO </t>
  </si>
  <si>
    <t xml:space="preserve">GESTION DE LA SEGURIDAD Y SALUD EN EL TRABAJO </t>
  </si>
  <si>
    <t xml:space="preserve">DEPENDENCIA ADMINISTRATIVA O JUDICIAL CERTIFICADA </t>
  </si>
  <si>
    <t>OBJETIVO DEL PROCESO</t>
  </si>
  <si>
    <t>MAPA DE PROCESOS CONSEJO SUPERIOR DE LA JUDICATURA</t>
  </si>
  <si>
    <t>PROCESOS DEPENDENCIA JUDICIALES CERTIFICADAS</t>
  </si>
  <si>
    <t>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</si>
  <si>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</si>
  <si>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</si>
  <si>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</si>
  <si>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</si>
  <si>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</si>
  <si>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</si>
  <si>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</si>
  <si>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</si>
  <si>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</si>
  <si>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Reglamentación y modelos nacionales e internacionales adaptables como buenas prácticas en el SG-SST</t>
  </si>
  <si>
    <t xml:space="preserve">Cambio de Normatividad y Regulaciones expedidas por el Gobierno Nacional, Departamental o el Congreso de la Republica que afecten el Sistema de Gestión de Seguridad y Salud en el Trabajo </t>
  </si>
  <si>
    <t>Económicos y Financieros (disponibilidad de capital, liquidez, mercados financieros, desempleo, competencia)</t>
  </si>
  <si>
    <t>Presupuesto insuficiente asignado para la vigencia 2023 al Sistema de Gestion de Gestion de Seguridad y Salud en el Trabajo en el Nivel Central</t>
  </si>
  <si>
    <t xml:space="preserve">Incremento del PIB que potencialice el crecimiento económico del país y viabilice la asignación suficiente de recursos para el Sistema de Gestion de Seguridad y Salud en el Trabajo de la Rama Judicial </t>
  </si>
  <si>
    <t>No contar con el Plan Anual de Caja (PAC) oportunamente para la ejecución de proyectos de inversión</t>
  </si>
  <si>
    <t xml:space="preserve">Número deficiente de proveedores inscritos en la plataforma de Colombia Compra Eficiente, para suplir las necesidades de adquisición de bienes y servicios </t>
  </si>
  <si>
    <t>Sociales  y culturales (cultura, religión, demografía, responsabilidad social, orden público)</t>
  </si>
  <si>
    <t xml:space="preserve">Afectación a servidores judiciales a causa del riesgo público, tales como: conflicto armado de las regiones, asonadas, atracos, robos o hurtos, extorsiones y secuestros </t>
  </si>
  <si>
    <t>Incremento de la credibilidad, confianza y mejora en las prácticas de salud en la administración de justicia al implementar el Sistema de Gestión de Seguridad y Salud en el Trabajo</t>
  </si>
  <si>
    <t>Afectación fisica, mental y emocional a servidores judiciales a causa de pandemias y sus variantes.</t>
  </si>
  <si>
    <t>Afectaciones a la infraestructura física de las sedes Judiciales y Administrativas que afectan la seguridad de los servidores judiciales</t>
  </si>
  <si>
    <t>Tecnológicos (desarrollo digital, avances en tecnología, acceso a sistemas de información externos, gobierno en línea)</t>
  </si>
  <si>
    <t>Pérdida o hackeo de información derivada de ataques cibernéticos</t>
  </si>
  <si>
    <t>Marco regulatorio del  MinTIC, para la gobernanza, gobernabilidad y transformación digital</t>
  </si>
  <si>
    <t xml:space="preserve">Indisponibilidad y/o colapso de la infraestructura tecnológica </t>
  </si>
  <si>
    <t xml:space="preserve">Afectación en la implementación del Sistema de Gestión de seguridad y salud en el trabajo por conectividad </t>
  </si>
  <si>
    <t>Legales y reglamentarios (estándares nacionales, internacionales, regulación)</t>
  </si>
  <si>
    <t xml:space="preserve">Excesiva reglamentación y cambios permanentes que dificultan la consecución de los objetivos del SG-SST y el cumplimiento de los requisitos legales. </t>
  </si>
  <si>
    <t>Actualización del marco normativo que afecte de manera directa o indirecta al Sistema de Gestión de Seguridad y salud en el Trabajo.</t>
  </si>
  <si>
    <t>Ambientales (emisiones y residuos, energía, catástrofes naturales, desarrollo sostenible)</t>
  </si>
  <si>
    <t xml:space="preserve">Fenómenos naturales (Inundación, quema de bosques, sismo, vendavales, epidemias y plagas) que puedan afectar la seguridad y salud de la población judicial. </t>
  </si>
  <si>
    <t>Aumento de los impactos ambientales negativos por pandemias</t>
  </si>
  <si>
    <t xml:space="preserve">CONTEXTO INTERNO </t>
  </si>
  <si>
    <t xml:space="preserve">DEBILIDADES  (Factores específicos)  </t>
  </si>
  <si>
    <t>FORTALEZAS (Factores específicos)</t>
  </si>
  <si>
    <t>Estratégicos (direccionamiento estratégico, planeación institucional, liderazgo, trabajo en equipo)</t>
  </si>
  <si>
    <t>Demora en la aprobación de documentos del proceso de SG-SST por parte del SIGCMA</t>
  </si>
  <si>
    <t>Contar con el Plan Sectorial de Desarrollo de la Rama Judicial</t>
  </si>
  <si>
    <t>Falta de socialización de estrategias con las dependencias para fomentar el trabajo articulado</t>
  </si>
  <si>
    <t xml:space="preserve">Contar con la certificación NTC ISO 45001:2018, Sistema de Gestión de Seguridad y Salud en el Trabajo (SG-SST) en varias sedes de la entidad </t>
  </si>
  <si>
    <t>Definición de roles y responsabilidades de todos los niveles de la entidad en el Sistema de Gestión de Seguridad y Salud en el Trabajo</t>
  </si>
  <si>
    <t>El compromiso de la Alta Dirección en la implementación del Sistema de Gestión de Seguridad y Salud en el Trabajo</t>
  </si>
  <si>
    <t>Encuentros nacionales y regionales de COPASST, Comité de Convivencia Laboral y Brigada de emergencia</t>
  </si>
  <si>
    <t>Se cuenta con un equipo de trabajo liderado por la Coordinación Nacional del SG-SST, apoyado por el Coordinador de seguridad y salud en el trabajo del Nivel Central, así mismo, tiene el apoyo técnico y logístico de asesores del Corredor de Seguros y Administradora de Riesgos Laborales (ARL)</t>
  </si>
  <si>
    <t xml:space="preserve">Contar con la certificación para operaciones seguras: Sellos de bioseguridad, huella de confianza en varias sedes de la entidad </t>
  </si>
  <si>
    <t>Recursos financieros (presupuesto de funcionamiento, recursos de inversión</t>
  </si>
  <si>
    <t>Demora en la ejecución de recursos de inversión y funcionamiento del Nivel Central</t>
  </si>
  <si>
    <t xml:space="preserve">Presupuesto asignado para el desarrollo de proyectos de inversión del Sistema de Gestion de seguridad y Salud en el Trabajo </t>
  </si>
  <si>
    <t>Conocimiento de la reglamentación que establece el procedimiento para el manejo de los recursos presupuestales, financieros y de contratación estatal</t>
  </si>
  <si>
    <t>Estandarización de procesos y procedimientos para el desarrollo del proceso contractual</t>
  </si>
  <si>
    <t>Personal (competencia del personal, disponibilidad, suficiencia, seguridad y salud  en el trabajo)</t>
  </si>
  <si>
    <t>Dificultad en la participación de los servidores judiciales en capacitaciones debido a la sobre carga laboral</t>
  </si>
  <si>
    <t>Desarrollo y fortalecimiento de competencias de los Coordinadores del SG-SST.</t>
  </si>
  <si>
    <t>Servidores Judiciales con comorbilidades y/o enfermedades laborales</t>
  </si>
  <si>
    <t>Mejor prestación del servicio de administración de justicia debido a la implementación de buenas practicas en bioseguridad definidos por la Rama Judicial</t>
  </si>
  <si>
    <t>Extensión en los horarios laborales, que afecta el bienestar físico, mental y emocional en los servidores judiciales y su entorno familiar</t>
  </si>
  <si>
    <t>Carencia de análisis de cargas de cada despacho judicial del Nivel Central</t>
  </si>
  <si>
    <t>Constante rotación de los servidores judiciales que dificulta el proceso de inducción y reinducción</t>
  </si>
  <si>
    <t>Proceso (capacidad, diseño, ejecución, proveedores, entradas, salidas, gestión del conocimiento)</t>
  </si>
  <si>
    <t>Resistencia por parte de algunos servidores judiciales a participar en actividades del Sistema de Gestion Seguridad y Salud en el Trabajo</t>
  </si>
  <si>
    <t>Fortalecimiento en los procesos de contratación por el uso adecuado del SECOP II</t>
  </si>
  <si>
    <t>Falta de tiempo para acceder a la formación de interés, tales como: Sensibilizaciones, cursos, talleres,  capacitaciones, diplomados, entre otros</t>
  </si>
  <si>
    <t>Seguimiento de las recomendaciones médico laborales emitidas por la EPS y ARL en coordinación con la División de Bienestar y Seguridad Social de la Unidad de Recursos Humanos de la Dirección Ejecutiva de Administración Judicial</t>
  </si>
  <si>
    <t>Debilidad en la retroalimentación de la evaluación realizada a los proveedores y contratistas del producto o servicio entregado</t>
  </si>
  <si>
    <t>Mesas de seguimiento administrativo con las entidades de seguridad social para el seguimiento de casos críticos de accidentes de trabajo y comunes y enfermedad laborales y comunes</t>
  </si>
  <si>
    <t xml:space="preserve">Demora en los cierres de los planes de acción resultantes de hallazgos de las inspecciones de seguridad y salud en el trabajo </t>
  </si>
  <si>
    <t xml:space="preserve">Tecnológicos </t>
  </si>
  <si>
    <t>Debilidad en la ejecución de la plataforma tecnológica a nivel nacional de software y hardware en las sedes administrativas y judiciales (Efinómina modulo SG-SST)</t>
  </si>
  <si>
    <t>Uso de las herramientas tecnológicas para ampliar la cobertura en prevención y promoción de los riesgos laborales</t>
  </si>
  <si>
    <t>Falta de apropiación y aplicación del conocimiento y de las buenas prácticas en los avances tecnológicos</t>
  </si>
  <si>
    <t>Fallas de conectividad para la realización de las actividades propias del proceso.</t>
  </si>
  <si>
    <t xml:space="preserve">Falta de cobertura tecnológica en las sedes judiciales </t>
  </si>
  <si>
    <t>Falta de comunicación asertiva entre los diferentes actores para la articulación de proyectos tecnológicos</t>
  </si>
  <si>
    <t>Deficiencia en el mantenimiento de la pagina web de la Rama Judicial</t>
  </si>
  <si>
    <t xml:space="preserve">Documentación (actualización, coherencia, aplicabilidad) </t>
  </si>
  <si>
    <t>Falta de comunicación y socialización de tablas de retención documental</t>
  </si>
  <si>
    <t>Documentos estandarizados para la implementación del SG-SST a nivel nacional como: Manuales, Programas, Procedimientos, Instructivos y formatos con la aprobación del SIGCMA</t>
  </si>
  <si>
    <t>Debilidad en la estandarización de tablas de retención documental</t>
  </si>
  <si>
    <t>Micrositio de fácil acceso a los documentos propios del Sistema de Gestión de Seguridad y Salud en el Trabajo</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</si>
  <si>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</si>
  <si>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</si>
  <si>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</si>
  <si>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</si>
  <si>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 xml:space="preserve">Falta de modernización y mantenimiento del mobiliario y equipos con que cuenta la Rama Judicial que impactan las condiciones de salud de los servidores judiciales </t>
  </si>
  <si>
    <t>Uso adecuado de los elementos de trabajo</t>
  </si>
  <si>
    <t>Comunicación Interna (canales utilizados y su efectividad, flujo de la información necesaria para el desarrollo de las actividades)</t>
  </si>
  <si>
    <t>Uso deficiente de las herramientas de comunicación establecidas en el plan de comunicaciones</t>
  </si>
  <si>
    <t>Fortalecimiento de la página web institucional y mecanismos de comunicación</t>
  </si>
  <si>
    <t>Desaprovechamiento de canales de comunicaciones, para generar mayor información a las partes interesadas</t>
  </si>
  <si>
    <t>Uso adecuado del micrositio asignado al Sistema de Gestion de Seguridad y salud en el Trabajo.</t>
  </si>
  <si>
    <t>Uso adecuado de los correos electrónicos</t>
  </si>
  <si>
    <t>Uso adecuado del aplicativo SIGOBIUS</t>
  </si>
  <si>
    <t>Uso adecuado de la imagen corporativa y los logos en los cuales se encuentra certificada la Rama Judicial</t>
  </si>
  <si>
    <t>Ambientales</t>
  </si>
  <si>
    <t>Desconocimiento del Plan de Gestión Ambiental que aplica para la Rama Judicial Acuerdo PSAA14-10160</t>
  </si>
  <si>
    <t>Participación virtual es los espacios de sensibilización del SG-SST y ambiental, como el Día SIGCMA</t>
  </si>
  <si>
    <t>Falta en la separación adecuada de residuos en la fuente </t>
  </si>
  <si>
    <t>Mantener la certificación operaciones bioseguras: Sellos de bioseguridad huella de confianza</t>
  </si>
  <si>
    <t>Desconocimiento por parte de los brigadistas, servidores judiciales y contratistas de las acciones necesarias para actuar ante una emergencia ambiental</t>
  </si>
  <si>
    <t>Implementación de buenas prácticas tendientes a la protección del medio ambiente</t>
  </si>
  <si>
    <t xml:space="preserve">Seguimiento de las capacitaciones y el manejo  adecuado de sustancias químicas por parte de los contratistas </t>
  </si>
  <si>
    <t>ESTRATEGIAS</t>
  </si>
  <si>
    <t>ESTRATEGIAS  DOFA</t>
  </si>
  <si>
    <t>ESTRATEGIA/ACCIÓN/ PROYECTO</t>
  </si>
  <si>
    <t xml:space="preserve">GESTIONA </t>
  </si>
  <si>
    <t xml:space="preserve">DOCUMENTADA EN </t>
  </si>
  <si>
    <t>A</t>
  </si>
  <si>
    <t>O</t>
  </si>
  <si>
    <t>D</t>
  </si>
  <si>
    <t>F</t>
  </si>
  <si>
    <t>1,2,4,5,6,9,10,11,27</t>
  </si>
  <si>
    <t>4,6,11,12,14,15,26,27,28,29</t>
  </si>
  <si>
    <t xml:space="preserve">Plan de acción </t>
  </si>
  <si>
    <t>Poyectar, programar y ejecutar actividades  en pro de la seguridad y salud en el trabajo de la población judicial de acuerdo al presupuesto asignado</t>
  </si>
  <si>
    <t>3,4,5</t>
  </si>
  <si>
    <t>3,7,8</t>
  </si>
  <si>
    <t>1,2,3,5,7,8,9,10,13,17</t>
  </si>
  <si>
    <t>Identificar e implementar los cambios de normatividad conforme a lo establecido en el procedimiento de identificación y evaluación de requisitos legales.</t>
  </si>
  <si>
    <t>1,2,12</t>
  </si>
  <si>
    <t>Matriz de riesgos y oportunidades</t>
  </si>
  <si>
    <t>Ejecutar inspecciones técnicas de seguridad integral, matrices de identificación de peligros y planes de emergencias a las sedes judiciales</t>
  </si>
  <si>
    <t>8,13,14</t>
  </si>
  <si>
    <t>12,21,22,26</t>
  </si>
  <si>
    <t>19, 20</t>
  </si>
  <si>
    <t>Hacer uso de la información y de las herramientas tecnológicas dispuestas para la prestación del servicios</t>
  </si>
  <si>
    <t>9,10,11</t>
  </si>
  <si>
    <t>13,14,15,16,17,18,19,20,23,24</t>
  </si>
  <si>
    <t>16,18,21,22,23,24,25</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</si>
  <si>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</si>
  <si>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</si>
  <si>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</si>
  <si>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</si>
  <si>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</si>
  <si>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</si>
  <si>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</si>
  <si>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</si>
  <si>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</si>
  <si>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</si>
  <si>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</si>
  <si>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</si>
  <si>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</si>
  <si>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</si>
  <si>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</si>
  <si>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</si>
  <si>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</si>
  <si>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</si>
  <si>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</si>
  <si>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</si>
  <si>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</si>
  <si>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</si>
  <si>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</si>
  <si>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</si>
  <si>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</si>
  <si>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</si>
  <si>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</si>
  <si>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</si>
  <si>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</si>
  <si>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</si>
  <si>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</si>
  <si>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</si>
  <si>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</si>
  <si>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</si>
  <si>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</si>
  <si>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</si>
  <si>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</si>
  <si>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</si>
  <si>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</si>
  <si>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</si>
  <si>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</si>
  <si>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</si>
  <si>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</si>
  <si>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</si>
  <si>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</si>
  <si>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</si>
  <si>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</si>
  <si>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</si>
  <si>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</si>
  <si>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</si>
  <si>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</si>
  <si>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</si>
  <si>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</si>
  <si>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</si>
  <si>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</si>
  <si>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</si>
  <si>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</si>
  <si>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</si>
  <si>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</si>
  <si>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</si>
  <si>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</si>
  <si>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</si>
  <si>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</si>
  <si>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</si>
  <si>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</si>
  <si>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</si>
  <si>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</si>
  <si>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</si>
  <si>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</si>
  <si>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</si>
  <si>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</si>
  <si>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</si>
  <si>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</si>
  <si>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</si>
  <si>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</si>
  <si>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</si>
  <si>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</si>
  <si>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</si>
  <si>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</si>
  <si>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</si>
  <si>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</si>
  <si>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Residual Final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</si>
  <si>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</si>
  <si>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</si>
  <si>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</si>
  <si>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</si>
  <si>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</si>
  <si>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</si>
  <si>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</si>
  <si>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</si>
  <si>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</si>
  <si>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</si>
  <si>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</si>
  <si>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</si>
  <si>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 xml:space="preserve">Incumplimiento de los requisitos legales del SG-SST </t>
  </si>
  <si>
    <t>Incumplimiento de las metas establecidas</t>
  </si>
  <si>
    <t>* Falta de recursos técnicos y financieros para la implementación del SG-SST
* Desconocimiento de la normatividad legal</t>
  </si>
  <si>
    <t>Insuficiencia de recursos humanos</t>
  </si>
  <si>
    <t>La posibilidad de la no aplicación de unos de los requisitos legales en seguridad y salud en el trabajo</t>
  </si>
  <si>
    <t>Ejecución y Administración de Procesos</t>
  </si>
  <si>
    <t>Impacto que afecte la ejecución presupuestal en un valor ≥5%.</t>
  </si>
  <si>
    <r>
      <t>* Identificación de los requisitos legales en la</t>
    </r>
    <r>
      <rPr>
        <b/>
        <sz val="10"/>
        <rFont val="Calibri"/>
        <family val="2"/>
        <scheme val="minor"/>
      </rPr>
      <t xml:space="preserve"> Matriz legal de SG-SST</t>
    </r>
    <r>
      <rPr>
        <sz val="10"/>
        <rFont val="Calibri"/>
        <family val="2"/>
        <scheme val="minor"/>
      </rPr>
      <t xml:space="preserve"> conforme a los  lineamientos establecidos en el P-SST-02 Procedimiento de identificación y evaluación de requisitos legales.</t>
    </r>
  </si>
  <si>
    <t>Preventivo</t>
  </si>
  <si>
    <t>Manual</t>
  </si>
  <si>
    <t>Documentado</t>
  </si>
  <si>
    <t>Continua</t>
  </si>
  <si>
    <t>Con Registro</t>
  </si>
  <si>
    <t>Aceptar</t>
  </si>
  <si>
    <r>
      <t>* Desde la Coordinación del SG-SST nacional  se realiza</t>
    </r>
    <r>
      <rPr>
        <b/>
        <sz val="10"/>
        <rFont val="Calibri"/>
        <family val="2"/>
        <scheme val="minor"/>
      </rPr>
      <t xml:space="preserve"> auditorias internas</t>
    </r>
    <r>
      <rPr>
        <sz val="10"/>
        <rFont val="Calibri"/>
        <family val="2"/>
        <scheme val="minor"/>
      </rPr>
      <t xml:space="preserve">. Con el fin de verificar la ejecución de la normatividad legal en las seccionales 
</t>
    </r>
  </si>
  <si>
    <t>Detectivo</t>
  </si>
  <si>
    <r>
      <t xml:space="preserve">* </t>
    </r>
    <r>
      <rPr>
        <b/>
        <sz val="10"/>
        <rFont val="Calibri"/>
        <family val="2"/>
        <scheme val="minor"/>
      </rPr>
      <t>Plan de trabajo anual</t>
    </r>
    <r>
      <rPr>
        <sz val="10"/>
        <rFont val="Calibri"/>
        <family val="2"/>
        <scheme val="minor"/>
      </rPr>
      <t xml:space="preserve"> teniendo en cuenta la legislación vigente y establecimiento de recursos humanos y financieros</t>
    </r>
  </si>
  <si>
    <t>Correctivo</t>
  </si>
  <si>
    <r>
      <t xml:space="preserve">* Registro y seguimiento de </t>
    </r>
    <r>
      <rPr>
        <b/>
        <sz val="10"/>
        <rFont val="Calibri"/>
        <family val="2"/>
        <scheme val="minor"/>
      </rPr>
      <t>gestión de cambio</t>
    </r>
    <r>
      <rPr>
        <sz val="10"/>
        <rFont val="Calibri"/>
        <family val="2"/>
        <scheme val="minor"/>
      </rPr>
      <t xml:space="preserve"> cuando se presente un cambio que afecte al SG-SST tanto del Nivel Nacional como a Nivel Seccional</t>
    </r>
  </si>
  <si>
    <t>Incumplimiento de los objetivos del sistema</t>
  </si>
  <si>
    <t xml:space="preserve">*No se cuenta con perfil del cargo para los Coordinadores Nacional y Coordinadores Seccionales del SG-SST 
* Rotación de Coordinadores de SG-SST de Seccionales y Coordinaciones Administrativas
* Situaciones de orden público, desastres naturales 
</t>
  </si>
  <si>
    <t xml:space="preserve">Materialización de situaciones que desbordan la capacidad del sistema </t>
  </si>
  <si>
    <t xml:space="preserve">La posibilidad de imcumplimiento de los objetivos en relación con la presencia de accidentes de trabajo y enfermedades laborales </t>
  </si>
  <si>
    <t>Usuarios, productos y prácticas organizacionales</t>
  </si>
  <si>
    <t>El riesgo afecta la imagen de la entidad con algunos usuarios de relevancia frente al logro de los objetivos</t>
  </si>
  <si>
    <t>Automático</t>
  </si>
  <si>
    <t xml:space="preserve"> Accidentes de tránsito que puedan resultar en accidentes de trabajo  </t>
  </si>
  <si>
    <t>Afectación Económica</t>
  </si>
  <si>
    <t>Baja participación y/o aplicación de las capacitaciones en temas relacionados en seguridad vial</t>
  </si>
  <si>
    <t xml:space="preserve">
Desconocimiento del PESV  por parte de los actores en la vía: Conductor de carro, motociclistas, ciclistas y peatones  </t>
  </si>
  <si>
    <t xml:space="preserve">La posibilidad de afectar las condiciones de salud de la población judicial </t>
  </si>
  <si>
    <r>
      <t xml:space="preserve">Implementación de </t>
    </r>
    <r>
      <rPr>
        <b/>
        <sz val="10"/>
        <rFont val="Calibri"/>
        <family val="2"/>
        <scheme val="minor"/>
      </rPr>
      <t>Plan Estratégico de Seguridad Vial (PESV)</t>
    </r>
  </si>
  <si>
    <r>
      <rPr>
        <b/>
        <sz val="10"/>
        <rFont val="Calibri"/>
        <family val="2"/>
        <scheme val="minor"/>
      </rPr>
      <t>Plan de trabajo anual</t>
    </r>
    <r>
      <rPr>
        <sz val="10"/>
        <rFont val="Calibri"/>
        <family val="2"/>
        <scheme val="minor"/>
      </rPr>
      <t xml:space="preserve"> con capacitaciones dirigidas a todos los actores en la vía: Conductor de carro, motociclistas, ciclistas y peatones</t>
    </r>
  </si>
  <si>
    <t xml:space="preserve"> Accidentes de trabajo por afectación en el orden público</t>
  </si>
  <si>
    <t>Afectación en la Prestación del Servicio de Justicia</t>
  </si>
  <si>
    <t>Presencia de los siguientes peligros: 
* Huelga, motín, asonada, conmoción Civil
* Desórdenes civiles.
* Atentados terroristas
* Situación de atraco, asalto robo u otras situaciones de violencia.
* Incursión armada o guerrillera.
* Minas o elementos explosivos</t>
  </si>
  <si>
    <t>Eventual alteraciones de orden público en algunas regiones del  país</t>
  </si>
  <si>
    <t>Afecta la Prestación del Servicio de Administración de Justicia en 10%</t>
  </si>
  <si>
    <r>
      <t xml:space="preserve">Elaboración e implementación de </t>
    </r>
    <r>
      <rPr>
        <b/>
        <sz val="10"/>
        <rFont val="Calibri"/>
        <family val="2"/>
        <scheme val="minor"/>
      </rPr>
      <t>matrices de peligros, inspecciones de seguridad y plan de prevención, preparación y respuesta ante emergencias y contingencias (Análisis de vulnerabilidad, simulacros de emergencias)</t>
    </r>
  </si>
  <si>
    <r>
      <rPr>
        <b/>
        <sz val="10"/>
        <rFont val="Calibri"/>
        <family val="2"/>
        <scheme val="minor"/>
      </rPr>
      <t>Capacitaciones enfocadas al autocuidado del riesgo publico</t>
    </r>
    <r>
      <rPr>
        <sz val="10"/>
        <rFont val="Calibri"/>
        <family val="2"/>
        <scheme val="minor"/>
      </rPr>
      <t xml:space="preserve"> dentro del Plan de trabajo anual </t>
    </r>
  </si>
  <si>
    <t>Afectación a las personas por fenómenos naturales</t>
  </si>
  <si>
    <t>Presencia de las siguientes amenazas o desastres: Sismo/Terremoto 
Vendaval/vientos
Huracanes
Inundación 
Derrumbe/Deslizamiento
Precipitaciones, (lluvias, granizadas, heladas) 
Erupción volcánica
Tsunami / Maremoto
Sequías
Tormenta eléctrica - rayos
Colapso estructural
Incendio forestal</t>
  </si>
  <si>
    <t xml:space="preserve">Ocurrencia de amenazas o desastres que pueden poner en peligro la seguridad y salud de la población judicial </t>
  </si>
  <si>
    <t xml:space="preserve">La posibilidad de afectación a las condiciones de salud de la población Judicial, debido a la ocurrencia de amenazas o desastres </t>
  </si>
  <si>
    <r>
      <t>Elaboración e Implementación</t>
    </r>
    <r>
      <rPr>
        <b/>
        <sz val="10"/>
        <rFont val="Calibri"/>
        <family val="2"/>
        <scheme val="minor"/>
      </rPr>
      <t xml:space="preserve"> matrices de identificación de peligros e inspecciones de seguridad, plan de prevención, preparación y respuesta ante emergencias y contingencias</t>
    </r>
    <r>
      <rPr>
        <sz val="10"/>
        <rFont val="Calibri"/>
        <family val="2"/>
        <scheme val="minor"/>
      </rPr>
      <t xml:space="preserve"> (Análisis de vulnerabilidad, simulacros de emergencias)</t>
    </r>
  </si>
  <si>
    <r>
      <rPr>
        <b/>
        <sz val="10"/>
        <rFont val="Calibri"/>
        <family val="2"/>
        <scheme val="minor"/>
      </rPr>
      <t xml:space="preserve">Plan de trabajo anual </t>
    </r>
    <r>
      <rPr>
        <sz val="10"/>
        <rFont val="Calibri"/>
        <family val="2"/>
        <scheme val="minor"/>
      </rPr>
      <t>con capacitaciones  y simulacros de emergencia para la prevención, preparación y respuesta ante emergencias y contingencias, dirigida a los grupos de apoyo de emergencia (COE, Brigadistas y Coordinadores de Evacuación) y población en general</t>
    </r>
  </si>
  <si>
    <t>Afectación de la salud de la población judicial a causa de la COVID-19 y otras enfermedades.</t>
  </si>
  <si>
    <t>No adherencia a los protocolos para el control del riesgo biologico</t>
  </si>
  <si>
    <t xml:space="preserve">Contagio de enfermedades en los espacios de trabajo </t>
  </si>
  <si>
    <t>La posibilidad de afectación en la salud de la población judicial</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</si>
  <si>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</si>
  <si>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</si>
  <si>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</si>
  <si>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</si>
  <si>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</si>
  <si>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</si>
  <si>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</si>
  <si>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</si>
  <si>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</si>
  <si>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</si>
  <si>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</si>
  <si>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</si>
  <si>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</si>
  <si>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</si>
  <si>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</si>
  <si>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</si>
  <si>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 xml:space="preserve">moniterore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</si>
  <si>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</si>
  <si>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</si>
  <si>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</si>
  <si>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</si>
  <si>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</si>
  <si>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</si>
  <si>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</si>
  <si>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</si>
  <si>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</si>
  <si>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</si>
  <si>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</si>
  <si>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</si>
  <si>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</si>
  <si>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</si>
  <si>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</si>
  <si>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</si>
  <si>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</si>
  <si>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</si>
  <si>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</si>
  <si>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</si>
  <si>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</si>
  <si>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</si>
  <si>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</si>
  <si>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</si>
  <si>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</si>
  <si>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</si>
  <si>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</si>
  <si>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</si>
  <si>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</si>
  <si>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</si>
  <si>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</si>
  <si>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</si>
  <si>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</si>
  <si>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</si>
  <si>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</si>
  <si>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</si>
  <si>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</si>
  <si>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</si>
  <si>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</si>
  <si>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</si>
  <si>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</si>
  <si>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</si>
  <si>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</si>
  <si>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</si>
  <si>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</si>
  <si>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</si>
  <si>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</si>
  <si>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</si>
  <si>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</si>
  <si>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</si>
  <si>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</si>
  <si>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</si>
  <si>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</si>
  <si>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</si>
  <si>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</si>
  <si>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</si>
  <si>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</si>
  <si>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</si>
  <si>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</si>
  <si>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</si>
  <si>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</si>
  <si>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</si>
  <si>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</si>
  <si>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</si>
  <si>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</si>
  <si>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</si>
  <si>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</si>
  <si>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</si>
  <si>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</si>
  <si>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</si>
  <si>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</si>
  <si>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</si>
  <si>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</si>
  <si>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</si>
  <si>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</si>
  <si>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</si>
  <si>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</si>
  <si>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</si>
  <si>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</si>
  <si>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</si>
  <si>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</si>
  <si>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</si>
  <si>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</si>
  <si>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</si>
  <si>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</si>
  <si>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</si>
  <si>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</si>
  <si>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</si>
  <si>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</si>
  <si>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</si>
  <si>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</si>
  <si>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</si>
  <si>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</si>
  <si>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</si>
  <si>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</si>
  <si>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</si>
  <si>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</si>
  <si>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</si>
  <si>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</si>
  <si>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</si>
  <si>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</si>
  <si>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</si>
  <si>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</si>
  <si>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</si>
  <si>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</si>
  <si>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</si>
  <si>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</si>
  <si>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</si>
  <si>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</si>
  <si>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</si>
  <si>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</si>
  <si>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</si>
  <si>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</si>
  <si>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</si>
  <si>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</si>
  <si>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</si>
  <si>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</si>
  <si>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</si>
  <si>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</si>
  <si>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</si>
  <si>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</si>
  <si>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</si>
  <si>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</si>
  <si>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</si>
  <si>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</si>
  <si>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</si>
  <si>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</si>
  <si>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</si>
  <si>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</si>
  <si>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</si>
  <si>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</si>
  <si>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</si>
  <si>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</si>
  <si>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</si>
  <si>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</si>
  <si>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</si>
  <si>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</si>
  <si>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</si>
  <si>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</si>
  <si>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</si>
  <si>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</si>
  <si>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</si>
  <si>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</si>
  <si>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</si>
  <si>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</si>
  <si>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</si>
  <si>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</si>
  <si>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</si>
  <si>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</si>
  <si>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</si>
  <si>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</si>
  <si>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</si>
  <si>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</si>
  <si>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</si>
  <si>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</si>
  <si>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</si>
  <si>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</si>
  <si>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</si>
  <si>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</si>
  <si>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</si>
  <si>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</si>
  <si>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</si>
  <si>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</si>
  <si>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</si>
  <si>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</si>
  <si>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</si>
  <si>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</si>
  <si>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</si>
  <si>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</si>
  <si>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</si>
  <si>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</si>
  <si>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</si>
  <si>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</si>
  <si>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</si>
  <si>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</si>
  <si>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</si>
  <si>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</si>
  <si>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</si>
  <si>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</si>
  <si>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</si>
  <si>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</si>
  <si>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</si>
  <si>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</si>
  <si>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</si>
  <si>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</si>
  <si>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</si>
  <si>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</si>
  <si>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</si>
  <si>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</si>
  <si>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</si>
  <si>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En Curso</t>
  </si>
  <si>
    <t>Evitar</t>
  </si>
  <si>
    <t>Fraude Interno</t>
  </si>
  <si>
    <t>Reducir(compartir)</t>
  </si>
  <si>
    <t>Fallas Tecnológicas</t>
  </si>
  <si>
    <t>Reducir(mitigar)</t>
  </si>
  <si>
    <t>Relaciones Laborales</t>
  </si>
  <si>
    <t>Reputacional(Corrupción)</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</si>
  <si>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</si>
  <si>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</si>
  <si>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</si>
  <si>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</si>
  <si>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</si>
  <si>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</si>
  <si>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</si>
  <si>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</si>
  <si>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</si>
  <si>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</si>
  <si>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</si>
  <si>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</si>
  <si>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</si>
  <si>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</si>
  <si>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</si>
  <si>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</si>
  <si>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</si>
  <si>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</si>
  <si>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</si>
  <si>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</si>
  <si>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</si>
  <si>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</si>
  <si>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</si>
  <si>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</si>
  <si>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</si>
  <si>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</si>
  <si>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</si>
  <si>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</si>
  <si>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</si>
  <si>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Revisión mensual de los requisitos legales aplicables asi como su cumplimiento en cada Seccional y coordinación administrativa</t>
  </si>
  <si>
    <t>X</t>
  </si>
  <si>
    <t>Se realiza la verificación de los requisitos legales aplicables a la entidad y se hace la respectiva divulgación a las Seccionales y coordinaciones administrativas para su revisicón de cumplimiento.</t>
  </si>
  <si>
    <t>Mediante el plan de trabajo aprobado para la vigencia se realizan capacitaciones a los coordinadores para rforzar los conocimienbtos en SST</t>
  </si>
  <si>
    <t>Dentro del cumplimiento de las actividades propuestas se vienen realizando capacitaciones en cuanto a SST para afianzar los conocimientos de los coordinadores.</t>
  </si>
  <si>
    <t>Mediante el plan de trabajo aprobado para la vigencia se realizan capacitaciones a los servidores judiciales en cuanto a seguridad vial.
Actualización del PESV</t>
  </si>
  <si>
    <t>Dentro del cumplimiento de las actividades propuestas se vienen realizando capacitaciones en cuanto a seguridad vial a los servidores judiciales.
Actualmente se está realizando la actualización del PESV</t>
  </si>
  <si>
    <t>Dentro de la actividades propuestas en el plan de trabajo se encuentra la socialización de los PON y el plan de emergencias</t>
  </si>
  <si>
    <t>Actualmente se encuentran en actualización los planes de emergencia de las sedes y se vienen realizando las socializaciones de los PON en cada sede</t>
  </si>
  <si>
    <t>Dentro de las actividades en el plan de trabajo, se tienen en cuenta aquellas basadas en el autocuidado de los servidores y las medidas de bioseguridad</t>
  </si>
  <si>
    <t>Actualmente se socializan las medidas de autocuidado, limpieza y desinfección y medidas de bioseguridad</t>
  </si>
  <si>
    <t>SEGUIMIENTO MATRIZ DE RIESGOS SIGCMA 2 TRIMESTRE</t>
  </si>
  <si>
    <t>ANÁLISIS DEL RESULTADO FINAL 
2 TRIMESTRE</t>
  </si>
  <si>
    <t>Se realiza la verificación de los requisitos legales aplicables a la entidad y se hace la respectiva divulgación a las Seccionales y coordinaciones administrativas para su revisicón de cumplimiento</t>
  </si>
  <si>
    <t>SEGUIMIENTO MATRIZ DE RIESGOS SIGCMA 3 TRIMESTRE</t>
  </si>
  <si>
    <t>ANÁLISIS DEL RESULTADO FINAL 
3 TRIMESTRE</t>
  </si>
  <si>
    <t xml:space="preserve">Cumplimiento del Procedimiento de identificación y evaluación de requisitos legales
Identificación y evaluación de requisitos legales </t>
  </si>
  <si>
    <t>* Seguimiento de los indicadores del SG-SST 
* Inducción y reinducción a los Coordinadores de SG-SST del Nivel Central, Seccionales y Coordinaciones Administrativas
* Comunicación constante (correos, reuniones, llamadas, mensajes)  con las Coordinaciones de SG-SST de Nivel Central, Seccional y Coordinaciones Administrativas para la aclaración  de inquietudes y novedades del SG-SST
*Apoyo técnico en la implementación del Sistema por aliados estratégicos ARL y Corredor de Seguros (Matrices de peligros , planes emergencia, inspecciones, etc)</t>
  </si>
  <si>
    <t>Implementación de Plan Estratégico de Seguridad Vial (PESV)
Implementación del Plan de trabajo anual con capacitaciones dirigidas a todos los actores en la vía: Conductor de carro, motociclistas, ciclistas y peatones</t>
  </si>
  <si>
    <t xml:space="preserve">* Elaboración e implementación de matrices de peligros, inspecciones de seguridad y plan de prevención, preparación y respuesta ante emergencias y contingencias (Análisis de vulnerabilidad, simulacros de emergencias)
* Capacitaciones enfocadas al autocuidado del riesgo público dentro del Plan de trabajo anual </t>
  </si>
  <si>
    <t>Elaboración e Implementación matrices de identificación de peligros e inspecciones de seguridad, plan de prevención, preparación y respuesta ante emergencias y contingencias (Análisis de vulnerabilidad, simulacros de emergencias)
Plan de trabajo anual con capacitaciones  y simulacros de emergencia para la prevención, preparación y respuesta ante emergencias y contingencias, dirigida a los grupos de apoyo de emergencia (COE, Brigadistas y Coordinadores de Evacuación) y población en general</t>
  </si>
  <si>
    <t xml:space="preserve">* Actualizar registro de gestión de cambio Sars Cov 2 - COVID 19 y otras enfermedades, con los cambios que afectan a la entidad y al SG-SST
* Creación, actualización y divulgación de  Protocolos para la prevención de contagio de COVID 19 y otras enfermedades en trabajo presencial y en casa
* Plan de trabajo vigencia de 2022 donde se incluye actividades de prevención y promoción para la mitigación del riesgo de contagio por COVID 19 y otras enfermedades
</t>
  </si>
  <si>
    <t>SEGUIMIENTO MATRIZ DE RIESGOS SIGCMA 4 TRIMESTRE</t>
  </si>
  <si>
    <t>ANÁLISIS DEL RESULTADO FINAL 
4 TRIMESTRE</t>
  </si>
  <si>
    <t>COORDINACIÓN SG- SST</t>
  </si>
  <si>
    <t>Ejecutar y hacer seguimiento del plan de trabajo SG-SST Seccional Nivel Central 2023 con apoyo de los aliados estrategicos</t>
  </si>
  <si>
    <t xml:space="preserve">Seccional </t>
  </si>
  <si>
    <r>
      <t>* Con el apoyo del  Administrativa se ejecutan los</t>
    </r>
    <r>
      <rPr>
        <b/>
        <sz val="10"/>
        <rFont val="Calibri"/>
        <family val="2"/>
        <scheme val="minor"/>
      </rPr>
      <t xml:space="preserve"> cierres de hallazgos encontrados en los diferentes productos elaborados por el SG-SST</t>
    </r>
    <r>
      <rPr>
        <sz val="10"/>
        <rFont val="Calibri"/>
        <family val="2"/>
        <scheme val="minor"/>
      </rPr>
      <t xml:space="preserve">, con el fin de cumplir con la normatividad legal vigente
</t>
    </r>
  </si>
  <si>
    <t xml:space="preserve"> Accidentes de trabajo </t>
  </si>
  <si>
    <t>No preveer los riesgos</t>
  </si>
  <si>
    <t>DIRECCION EJECUTIVA SECCIONAL DE ADMINISTRACION JUDICIAL DE NEIVA</t>
  </si>
  <si>
    <t>Se realiza la verificación y Actualizacion de la matriz de requisitos legales  aplicables a la entidad y se hace la respectiva divulgación a las Seccionales y coordinaciones administrativas para su revisicón de cumplimiento</t>
  </si>
  <si>
    <t>Se realiza verificacion y seguimiento al plan de trabajo y programa de formacion SST
Se verifica los medios de comunicación: Circulares, autorizaciones</t>
  </si>
  <si>
    <t>Se actualiza documentos de acuerdo  al Plan Estatégico de seguridad vial "PESV" de acuerdo a los criterios de la Resolucion 40595 del 2022.
Se realiza inspeccion y verificacion del estado de los vehiculos de la Seccional ubicados en el parqueadero del Palacio de Justicia "Rodrigo Lara Bonilla"
Se continua con las campañas de Prevencion de accidentalidad vial con los conductores de la Seccional Neiva Huila.</t>
  </si>
  <si>
    <t>Se continua con la actualizacion de los planes de Emergencias y Análisis de la vulnerabilidad de acuerdo a la ubicación de los Juzgados en los municipios con Riesgo por afectacion  de Riesgo Publico.
Se continua el proceso de la formacion a los Brigadistas de la Seccional Neiva Huila.
Se socializa  al comite COE y Coordinadores de Evacuación la estructura del COE Y los PONS:
*PON para Atentado
*PON Secuestros
*PON Asonadas
*PON Activación General de Emergencias</t>
  </si>
  <si>
    <t>Se continua con la actualizacion de los planes de Emergencias y Análisis de la vulnerabilidad de acuerdo a la ubicación de los Juzgados en los municipios con Riesgo por afectacion natural.
Se continua el proceso de la formacion a los Brigadistas de la Seccional Neiva Huila.
Se socializa  al comite COE y Coordinadores de Evacuación la estructura del COE Y los PONS:
*PON Accion ante SISMO
*PON Activación General de Emergencias
*PON General para Amenzas Nataurales</t>
  </si>
  <si>
    <t>Actualmente se sigue con las medidas preventivas en la Salud Publica por problemas respiratorios como Uso adecuado del Tapabocas en los servidores con problemas respiratorios o que se encuentren en sitios cerrados.
Se continua con la campaña de las medidas preventivas y uso adecuado del tapabocas en las pantallas de los equipos computos de los servidores. Esta informacion se evidencia cuando se da el encendido del equipo.
En los baños de  las instalaciones  de los palacios y Juzgados se ha publicado la Infografia del lavado de manos y tecnicas de desinfectacion de manos.</t>
  </si>
  <si>
    <t xml:space="preserve">Cumplimiento del Procedimiento de identificación y evaluación de requisitos legales
Identificación y evaluación de requisitos legales con Actividades de cumplimiento de acuerdo a la normatividad </t>
  </si>
  <si>
    <t>La posibilidad de afectar las condiciones de salud de la población judicial 
Incumplimiento de la normatividad legal y vigente en Seguridad Vial</t>
  </si>
  <si>
    <t xml:space="preserve">La posibilidad de afectación a las condiciones de salud de la población Judicial, debido a la ocurrencia de amenazas o desastres de origen natural. </t>
  </si>
  <si>
    <t>Se socializa a los Servidores Judiciales de la Seccional a nivel del Huila  los Riesgos asociados a los diferentes escneraios de origen natural y tecnológica que puede afectar la integridad de los colaboradores.
Se realizan campañas de prevención y de reporte de condiciones inseguras.
Como tambien se  tiene conformada la Brigada de Emergencias para atender cualquier tipo de eventualidad contando con el apoyo de entidades de socorro.
Se Publica en cartelera en cada una de las sedes a nivel del Huila, los PONS y líneas de Emergencias:
*PON para Atentado
*PON Secuestros
*PON Asonadas
*PON Activación General de Emergencias</t>
  </si>
  <si>
    <t>Propagación de los problemas respiratorios asociados al Covid-19 afectando la salud de los Servidores Judiciales a nivel de la Seccional Neiva Huila.</t>
  </si>
  <si>
    <t xml:space="preserve">* Campañas de Promoción y Prevención de problemas respiratorios asociados al Covid-19. Utilizando las medidas preventivas como el uso adecuado del tapabocas con problemas respiratorios, ambientes cerrados.
*Publicación en las pantallas de los equipos de los Servidores Judiales las medidas preventivas del Covid-19.
*Para los Servidores Judiciales que estan trabajando desde casa tener en cuenta las medidas preventivas en el cuidado personal.
</t>
  </si>
  <si>
    <t>Al finalizar el presente año se realizó la   verificación y logrando el cumplimiento del plan de trabajo con el 100%, con las actividades y metas logrando impactar a los 37 Municipios del Huila y sus despachos judiciales.</t>
  </si>
  <si>
    <t>Se realiza la verificación y Actualizacion de la matriz de requisitos legales  aplicables a la entidad y se hace la respectiva divulgación a las Seccionales y coordinaciones administrativas para su revisicón de cumplimiento.
Como tambien se realiza actividades de cumplimiento de cada normatividad  aplicable en materia de Seguridad y salud en el trabajo, de acuerdo al Plan de trabajo de la Seccional Neiva, con corte de diceimbre 2023</t>
  </si>
  <si>
    <t>Se logra consolidara las  actividade de seguimient, sobre ell Plan Estratégico de Seguridad Vial "PESV"Resolucion 40595 del 2022, realizando Inspecciones de vehiculos, capacitación a los conductores de la Seccional ubicados en el parqueadero del Palacio de Justicia "Rodrigo Lara Bonilla"
Se continua con las campañas de Prevencion de accidentalidad vial  con todos los Servidores Judiciales de la Seccional Neiva Huila.</t>
  </si>
  <si>
    <t>En el transcurso del año se logró socializar a los Servidores Judiciales de la Seccional a nivel del Huila los Riesgos asociados al Orden público; como también se publica en carteleras informativas el plan de acción  en caso de una emergencia que se debe hacer.
Se continua el proceso constante  de formación a los Brigadistas de la Seccional Neiva Huila.
Se socializa al comité COE y Coordinadores de Evacuación la estructura del COE Y los PONS:
*PON para Atentado
*PON Secuestros
*PON Asonadas
*PON Activación General de Emergencias</t>
  </si>
  <si>
    <t>Al finalizar la presente vigencia continuamos  con las medidas preventivas en la salud pública por problemas respiratorios como uso adecuado del tapabocas en los servidores con problemas respiratorios o que se encuentren en sitios cerrados.
En los baños de las instalaciones  de los palacios y juzgados se ha publicado la infografía del lavado de manos y técnicas de desinfección de manos.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</si>
</sst>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2"/>
      <name val="Azo Sans Medium"/>
    </font>
    <font>
      <sz val="11"/>
      <color theme="0" tint="-4.9989318521683403E-2"/>
      <name val="Azo Sans Medium"/>
    </font>
    <font>
      <sz val="11"/>
      <color rgb="FF595959"/>
      <name val="Azo Sans Light"/>
    </font>
    <font>
      <sz val="11"/>
      <name val="Azo Sans Light"/>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1"/>
      <color rgb="FF00B05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s>
  <borders count="12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thick">
        <color theme="0"/>
      </top>
      <bottom/>
      <diagonal/>
    </border>
    <border>
      <left/>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dotted">
        <color rgb="FF4DC0E3"/>
      </left>
      <right style="dotted">
        <color rgb="FF4DC0E3"/>
      </right>
      <top/>
      <bottom style="dotted">
        <color rgb="FF4DC0E3"/>
      </bottom>
      <diagonal/>
    </border>
    <border>
      <left/>
      <right/>
      <top style="dotted">
        <color rgb="FF4DC0E3"/>
      </top>
      <bottom/>
      <diagonal/>
    </border>
  </borders>
  <cellStyleXfs count="3">
    <xf numFmtId="0" fontId="0" fillId="0" borderId="0"/>
    <xf numFmtId="0" fontId="8" fillId="0" borderId="0"/>
    <xf numFmtId="0" fontId="14" fillId="0" borderId="0"/>
  </cellStyleXfs>
  <cellXfs count="573">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4" fillId="7" borderId="0" xfId="0" applyFont="1" applyFill="1" applyAlignment="1">
      <alignment horizontal="center" vertical="center" wrapText="1" readingOrder="1"/>
    </xf>
    <xf numFmtId="0" fontId="55" fillId="8" borderId="51" xfId="0" applyFont="1" applyFill="1" applyBorder="1" applyAlignment="1">
      <alignment horizontal="center" vertical="center" wrapText="1" readingOrder="1"/>
    </xf>
    <xf numFmtId="0" fontId="55" fillId="0" borderId="51" xfId="0" applyFont="1" applyBorder="1" applyAlignment="1">
      <alignment horizontal="center" vertical="center" wrapText="1" readingOrder="1"/>
    </xf>
    <xf numFmtId="0" fontId="55" fillId="0" borderId="51" xfId="0" applyFont="1" applyBorder="1" applyAlignment="1">
      <alignment horizontal="justify" vertical="center" wrapText="1" readingOrder="1"/>
    </xf>
    <xf numFmtId="0" fontId="55" fillId="9" borderId="52" xfId="0" applyFont="1" applyFill="1" applyBorder="1" applyAlignment="1">
      <alignment horizontal="center" vertical="center" wrapText="1" readingOrder="1"/>
    </xf>
    <xf numFmtId="0" fontId="55" fillId="0" borderId="52" xfId="0" applyFont="1" applyBorder="1" applyAlignment="1">
      <alignment horizontal="center" vertical="center" wrapText="1" readingOrder="1"/>
    </xf>
    <xf numFmtId="0" fontId="55" fillId="0" borderId="52" xfId="0" applyFont="1" applyBorder="1" applyAlignment="1">
      <alignment horizontal="justify" vertical="center" wrapText="1" readingOrder="1"/>
    </xf>
    <xf numFmtId="0" fontId="55" fillId="10" borderId="52" xfId="0" applyFont="1" applyFill="1" applyBorder="1" applyAlignment="1">
      <alignment horizontal="center" vertical="center" wrapText="1" readingOrder="1"/>
    </xf>
    <xf numFmtId="0" fontId="55" fillId="11" borderId="52" xfId="0" applyFont="1" applyFill="1" applyBorder="1" applyAlignment="1">
      <alignment horizontal="center" vertical="center" wrapText="1" readingOrder="1"/>
    </xf>
    <xf numFmtId="0" fontId="56" fillId="12" borderId="52" xfId="0" applyFont="1" applyFill="1" applyBorder="1" applyAlignment="1">
      <alignment horizontal="center" vertical="center" wrapText="1" readingOrder="1"/>
    </xf>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justify" vertical="center" wrapText="1" readingOrder="1"/>
    </xf>
    <xf numFmtId="9" fontId="59" fillId="0" borderId="51" xfId="0" applyNumberFormat="1" applyFont="1" applyBorder="1" applyAlignment="1">
      <alignment horizontal="center"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justify" vertical="center" wrapText="1" readingOrder="1"/>
    </xf>
    <xf numFmtId="9" fontId="59" fillId="0" borderId="52" xfId="0" applyNumberFormat="1" applyFont="1" applyBorder="1" applyAlignment="1">
      <alignment horizontal="center"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5"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3" fillId="0" borderId="13" xfId="0" applyFont="1" applyBorder="1" applyAlignment="1">
      <alignment horizontal="left" vertical="center" wrapText="1"/>
    </xf>
    <xf numFmtId="0" fontId="63" fillId="0" borderId="0" xfId="0" applyFont="1" applyAlignment="1">
      <alignment horizontal="left" vertical="center" wrapText="1"/>
    </xf>
    <xf numFmtId="0" fontId="0" fillId="0" borderId="0" xfId="0" applyAlignment="1">
      <alignment vertical="center" wrapText="1"/>
    </xf>
    <xf numFmtId="0" fontId="64" fillId="3" borderId="0" xfId="0" applyFont="1" applyFill="1"/>
    <xf numFmtId="0" fontId="6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0" fillId="0" borderId="86" xfId="0" applyFont="1" applyBorder="1" applyAlignment="1" applyProtection="1">
      <alignment horizontal="left" vertical="top" wrapText="1"/>
      <protection locked="0"/>
    </xf>
    <xf numFmtId="0" fontId="50" fillId="0" borderId="13" xfId="0" applyFont="1" applyBorder="1" applyAlignment="1" applyProtection="1">
      <alignment horizontal="left" vertical="top" wrapText="1"/>
      <protection locked="0"/>
    </xf>
    <xf numFmtId="0" fontId="1" fillId="3" borderId="0" xfId="0" applyFont="1" applyFill="1" applyAlignment="1">
      <alignment horizontal="left" vertical="center"/>
    </xf>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9" fillId="0" borderId="0" xfId="0" applyFont="1" applyAlignment="1" applyProtection="1">
      <alignment horizontal="center" vertical="center"/>
      <protection locked="0"/>
    </xf>
    <xf numFmtId="0" fontId="6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1" fillId="4" borderId="90" xfId="0" applyFont="1" applyFill="1" applyBorder="1" applyAlignment="1">
      <alignment horizontal="center" vertical="center"/>
    </xf>
    <xf numFmtId="0" fontId="71" fillId="4" borderId="90" xfId="0" applyFont="1" applyFill="1" applyBorder="1" applyAlignment="1">
      <alignment horizontal="center" vertical="center" wrapText="1"/>
    </xf>
    <xf numFmtId="0" fontId="71" fillId="4" borderId="90" xfId="0" applyFont="1" applyFill="1" applyBorder="1" applyAlignment="1" applyProtection="1">
      <alignment horizontal="center" vertical="center" wrapText="1"/>
      <protection locked="0"/>
    </xf>
    <xf numFmtId="0" fontId="71" fillId="20" borderId="90" xfId="0" applyFont="1" applyFill="1" applyBorder="1" applyAlignment="1" applyProtection="1">
      <alignment horizontal="center" vertical="center" textRotation="90"/>
      <protection locked="0"/>
    </xf>
    <xf numFmtId="0" fontId="72" fillId="4" borderId="90" xfId="0" applyFont="1" applyFill="1" applyBorder="1" applyAlignment="1">
      <alignment horizontal="center" vertical="center" wrapText="1"/>
    </xf>
    <xf numFmtId="0" fontId="65" fillId="21" borderId="0" xfId="0" applyFont="1" applyFill="1"/>
    <xf numFmtId="0" fontId="32" fillId="3" borderId="0" xfId="0" applyFont="1" applyFill="1" applyAlignment="1" applyProtection="1">
      <alignment vertical="center"/>
      <protection locked="0"/>
    </xf>
    <xf numFmtId="0" fontId="69" fillId="3" borderId="0" xfId="0" applyFont="1" applyFill="1" applyAlignment="1" applyProtection="1">
      <alignment horizontal="center" vertical="center"/>
      <protection locked="0"/>
    </xf>
    <xf numFmtId="0" fontId="65" fillId="3" borderId="0" xfId="0" applyFont="1" applyFill="1"/>
    <xf numFmtId="0" fontId="71" fillId="4" borderId="90" xfId="0" applyFont="1" applyFill="1" applyBorder="1" applyAlignment="1" applyProtection="1">
      <alignment vertical="center" wrapText="1"/>
      <protection locked="0"/>
    </xf>
    <xf numFmtId="0" fontId="71" fillId="4" borderId="90" xfId="0" applyFont="1" applyFill="1" applyBorder="1" applyAlignment="1" applyProtection="1">
      <alignment vertical="center"/>
      <protection locked="0"/>
    </xf>
    <xf numFmtId="0" fontId="46" fillId="19" borderId="0" xfId="0" applyFont="1" applyFill="1" applyAlignment="1" applyProtection="1">
      <alignment horizontal="center" vertical="center" wrapText="1"/>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32" fillId="0" borderId="13" xfId="0" applyFont="1" applyBorder="1" applyAlignment="1">
      <alignment vertical="top" wrapText="1"/>
    </xf>
    <xf numFmtId="0" fontId="50" fillId="3" borderId="13" xfId="0" applyFont="1" applyFill="1" applyBorder="1" applyAlignment="1" applyProtection="1">
      <alignment horizontal="left" vertical="top" wrapText="1"/>
      <protection locked="0"/>
    </xf>
    <xf numFmtId="15" fontId="32" fillId="0" borderId="13" xfId="0" applyNumberFormat="1" applyFont="1" applyBorder="1" applyAlignment="1">
      <alignment vertical="center" wrapText="1"/>
    </xf>
    <xf numFmtId="0" fontId="32" fillId="0" borderId="13" xfId="0" applyFont="1" applyBorder="1" applyAlignment="1">
      <alignment vertical="center" wrapText="1"/>
    </xf>
    <xf numFmtId="0" fontId="32" fillId="0" borderId="80" xfId="0" applyFont="1" applyBorder="1" applyAlignment="1">
      <alignment vertical="center" wrapText="1"/>
    </xf>
    <xf numFmtId="0" fontId="32" fillId="0" borderId="80" xfId="0" applyFont="1" applyBorder="1" applyAlignment="1">
      <alignment vertical="top" wrapText="1"/>
    </xf>
    <xf numFmtId="0" fontId="32" fillId="0" borderId="60" xfId="0" applyFont="1" applyBorder="1" applyAlignment="1">
      <alignment vertical="center" wrapText="1"/>
    </xf>
    <xf numFmtId="0" fontId="32" fillId="0" borderId="78" xfId="0" applyFont="1" applyBorder="1"/>
    <xf numFmtId="0" fontId="32" fillId="0" borderId="99" xfId="0" applyFont="1" applyBorder="1"/>
    <xf numFmtId="15" fontId="32" fillId="0" borderId="13" xfId="0" applyNumberFormat="1" applyFont="1" applyBorder="1" applyAlignment="1">
      <alignment vertical="center"/>
    </xf>
    <xf numFmtId="0" fontId="32" fillId="0" borderId="96" xfId="0" applyFont="1" applyBorder="1"/>
    <xf numFmtId="0" fontId="32" fillId="0" borderId="13" xfId="0" applyFont="1" applyBorder="1" applyAlignment="1">
      <alignment horizontal="center" vertical="center"/>
    </xf>
    <xf numFmtId="15" fontId="32" fillId="0" borderId="13" xfId="0" applyNumberFormat="1" applyFont="1" applyBorder="1" applyAlignment="1">
      <alignment horizontal="center" vertical="center"/>
    </xf>
    <xf numFmtId="0" fontId="32" fillId="0" borderId="13" xfId="0" applyFont="1" applyBorder="1"/>
    <xf numFmtId="0" fontId="32" fillId="0" borderId="65" xfId="0" applyFont="1" applyBorder="1"/>
    <xf numFmtId="15" fontId="32" fillId="0" borderId="60" xfId="0" applyNumberFormat="1" applyFont="1" applyBorder="1" applyAlignment="1">
      <alignment horizontal="center" vertical="center"/>
    </xf>
    <xf numFmtId="0" fontId="50" fillId="0" borderId="78" xfId="0" applyFont="1" applyBorder="1" applyAlignment="1">
      <alignment vertical="top" wrapText="1"/>
    </xf>
    <xf numFmtId="0" fontId="32" fillId="0" borderId="62" xfId="0" applyFont="1" applyBorder="1"/>
    <xf numFmtId="0" fontId="32" fillId="0" borderId="63" xfId="0" applyFont="1" applyBorder="1"/>
    <xf numFmtId="0" fontId="32" fillId="0" borderId="64" xfId="0" applyFont="1" applyBorder="1"/>
    <xf numFmtId="0" fontId="32" fillId="0" borderId="66" xfId="0" applyFont="1" applyBorder="1"/>
    <xf numFmtId="15" fontId="32" fillId="0" borderId="60" xfId="0" applyNumberFormat="1" applyFont="1" applyBorder="1" applyAlignment="1">
      <alignment vertical="center"/>
    </xf>
    <xf numFmtId="0" fontId="50" fillId="3" borderId="62" xfId="0" applyFont="1" applyFill="1" applyBorder="1" applyAlignment="1" applyProtection="1">
      <alignment horizontal="left" vertical="top" wrapText="1"/>
      <protection locked="0"/>
    </xf>
    <xf numFmtId="0" fontId="50" fillId="0" borderId="109" xfId="0" applyFont="1" applyBorder="1" applyAlignment="1">
      <alignment vertical="top" wrapText="1"/>
    </xf>
    <xf numFmtId="0" fontId="32" fillId="0" borderId="97" xfId="0" applyFont="1" applyBorder="1"/>
    <xf numFmtId="0" fontId="32" fillId="0" borderId="109" xfId="0" applyFont="1" applyBorder="1"/>
    <xf numFmtId="0" fontId="32" fillId="0" borderId="98" xfId="0" applyFont="1" applyBorder="1"/>
    <xf numFmtId="0" fontId="32" fillId="0" borderId="110" xfId="0" applyFont="1" applyBorder="1"/>
    <xf numFmtId="0" fontId="50" fillId="3" borderId="63" xfId="0" applyFont="1" applyFill="1" applyBorder="1" applyAlignment="1">
      <alignment horizontal="left" vertical="top" wrapText="1"/>
    </xf>
    <xf numFmtId="0" fontId="0" fillId="0" borderId="80" xfId="0" applyBorder="1" applyAlignment="1">
      <alignment horizontal="center" vertical="center" wrapText="1"/>
    </xf>
    <xf numFmtId="9" fontId="0" fillId="0" borderId="80" xfId="0" applyNumberForma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1" xfId="0" applyFont="1" applyFill="1" applyBorder="1" applyAlignment="1">
      <alignment horizontal="center" vertical="center" textRotation="90" wrapText="1"/>
    </xf>
    <xf numFmtId="0" fontId="32" fillId="0" borderId="60" xfId="0" applyFont="1" applyBorder="1" applyAlignment="1">
      <alignment horizontal="center" vertical="center"/>
    </xf>
    <xf numFmtId="0" fontId="50" fillId="3" borderId="60" xfId="0" applyFont="1" applyFill="1" applyBorder="1" applyAlignment="1" applyProtection="1">
      <alignment horizontal="left" vertical="top" wrapText="1"/>
      <protection locked="0"/>
    </xf>
    <xf numFmtId="0" fontId="50" fillId="0" borderId="60" xfId="0" applyFont="1" applyBorder="1" applyAlignment="1">
      <alignment vertical="top" wrapText="1"/>
    </xf>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23" borderId="113" xfId="0" applyFont="1" applyFill="1" applyBorder="1" applyAlignment="1" applyProtection="1">
      <alignment horizontal="left" vertical="center" wrapText="1"/>
      <protection locked="0"/>
    </xf>
    <xf numFmtId="0" fontId="78" fillId="23" borderId="113" xfId="0" applyFont="1" applyFill="1" applyBorder="1" applyAlignment="1" applyProtection="1">
      <alignment horizontal="center" vertical="center"/>
      <protection locked="0"/>
    </xf>
    <xf numFmtId="0" fontId="79" fillId="5" borderId="113"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4" borderId="116" xfId="0" applyFont="1" applyFill="1" applyBorder="1" applyAlignment="1">
      <alignment horizontal="center" vertical="center" wrapText="1" readingOrder="1"/>
    </xf>
    <xf numFmtId="0" fontId="80" fillId="3" borderId="116" xfId="0" applyFont="1" applyFill="1" applyBorder="1" applyAlignment="1">
      <alignment horizontal="center" vertical="center" wrapText="1" readingOrder="1"/>
    </xf>
    <xf numFmtId="0" fontId="83" fillId="3" borderId="116" xfId="0" applyFont="1" applyFill="1" applyBorder="1" applyAlignment="1">
      <alignment horizontal="center" vertical="center" wrapText="1" readingOrder="1"/>
    </xf>
    <xf numFmtId="0" fontId="83" fillId="3" borderId="116" xfId="0" applyFont="1" applyFill="1" applyBorder="1" applyAlignment="1">
      <alignment horizontal="left" vertical="center" wrapText="1"/>
    </xf>
    <xf numFmtId="0" fontId="83" fillId="3" borderId="116" xfId="0" applyFont="1" applyFill="1" applyBorder="1" applyAlignment="1">
      <alignment horizontal="center" vertical="center" wrapText="1"/>
    </xf>
    <xf numFmtId="0" fontId="76" fillId="3" borderId="0" xfId="0" applyFont="1" applyFill="1"/>
    <xf numFmtId="0" fontId="80" fillId="3" borderId="117" xfId="0" applyFont="1" applyFill="1" applyBorder="1" applyAlignment="1">
      <alignment horizontal="center" vertical="center" wrapText="1" readingOrder="1"/>
    </xf>
    <xf numFmtId="0" fontId="78" fillId="3" borderId="0" xfId="0" applyFont="1" applyFill="1"/>
    <xf numFmtId="0" fontId="84" fillId="3" borderId="116" xfId="0" applyFont="1" applyFill="1" applyBorder="1" applyAlignment="1">
      <alignment horizontal="center" vertical="center" wrapText="1" readingOrder="1"/>
    </xf>
    <xf numFmtId="0" fontId="76" fillId="0" borderId="0" xfId="0" applyFont="1" applyAlignment="1">
      <alignment horizontal="left"/>
    </xf>
    <xf numFmtId="0" fontId="76" fillId="0" borderId="0" xfId="0" applyFont="1" applyAlignment="1">
      <alignment horizontal="center"/>
    </xf>
    <xf numFmtId="0" fontId="81" fillId="0" borderId="0" xfId="0" applyFont="1" applyAlignment="1">
      <alignment wrapText="1"/>
    </xf>
    <xf numFmtId="0" fontId="86" fillId="0" borderId="0" xfId="0" applyFont="1"/>
    <xf numFmtId="0" fontId="88" fillId="24" borderId="113" xfId="0" applyFont="1" applyFill="1" applyBorder="1" applyAlignment="1">
      <alignment horizontal="center" vertical="center"/>
    </xf>
    <xf numFmtId="0" fontId="88" fillId="5" borderId="113" xfId="0" applyFont="1" applyFill="1" applyBorder="1" applyAlignment="1">
      <alignment horizontal="center" vertical="center"/>
    </xf>
    <xf numFmtId="0" fontId="88" fillId="5" borderId="113" xfId="0" applyFont="1" applyFill="1" applyBorder="1" applyAlignment="1">
      <alignment vertical="center" wrapText="1"/>
    </xf>
    <xf numFmtId="0" fontId="89" fillId="3" borderId="113" xfId="0" applyFont="1" applyFill="1" applyBorder="1" applyAlignment="1">
      <alignment horizontal="center" vertical="center" wrapText="1"/>
    </xf>
    <xf numFmtId="0" fontId="90" fillId="3" borderId="113" xfId="0" applyFont="1" applyFill="1" applyBorder="1" applyAlignment="1">
      <alignment horizontal="center" vertical="center" wrapText="1"/>
    </xf>
    <xf numFmtId="0" fontId="90" fillId="3" borderId="113" xfId="0" applyFont="1" applyFill="1" applyBorder="1" applyAlignment="1">
      <alignment horizontal="left" vertical="center"/>
    </xf>
    <xf numFmtId="0" fontId="88" fillId="3" borderId="113" xfId="0" applyFont="1" applyFill="1" applyBorder="1" applyAlignment="1">
      <alignment horizontal="left" vertical="center" wrapText="1"/>
    </xf>
    <xf numFmtId="0" fontId="89" fillId="3" borderId="113" xfId="0" applyFont="1" applyFill="1" applyBorder="1" applyAlignment="1">
      <alignment horizontal="center" vertical="center"/>
    </xf>
    <xf numFmtId="0" fontId="90" fillId="3" borderId="113" xfId="0" applyFont="1" applyFill="1" applyBorder="1" applyAlignment="1">
      <alignment horizontal="center" vertical="center"/>
    </xf>
    <xf numFmtId="0" fontId="90" fillId="0" borderId="113" xfId="0" applyFont="1" applyBorder="1" applyAlignment="1">
      <alignment horizontal="left" vertical="center"/>
    </xf>
    <xf numFmtId="0" fontId="86" fillId="0" borderId="0" xfId="0" applyFont="1" applyAlignment="1">
      <alignment horizontal="left"/>
    </xf>
    <xf numFmtId="0" fontId="81" fillId="0" borderId="0" xfId="0" applyFont="1" applyAlignment="1">
      <alignment horizontal="center"/>
    </xf>
    <xf numFmtId="0" fontId="86" fillId="0" borderId="0" xfId="0" applyFont="1" applyAlignment="1">
      <alignment horizontal="center"/>
    </xf>
    <xf numFmtId="0" fontId="81" fillId="3" borderId="113" xfId="0" applyFont="1" applyFill="1" applyBorder="1" applyAlignment="1">
      <alignment horizontal="left" vertical="center" wrapText="1"/>
    </xf>
    <xf numFmtId="0" fontId="83" fillId="3" borderId="116" xfId="0" applyFont="1" applyFill="1" applyBorder="1" applyAlignment="1">
      <alignment horizontal="justify" vertical="center" wrapText="1"/>
    </xf>
    <xf numFmtId="0" fontId="83" fillId="3" borderId="116" xfId="0" applyFont="1" applyFill="1" applyBorder="1" applyAlignment="1">
      <alignment horizontal="justify" vertical="center" wrapText="1" readingOrder="1"/>
    </xf>
    <xf numFmtId="0" fontId="76" fillId="3" borderId="0" xfId="0" applyFont="1" applyFill="1" applyAlignment="1">
      <alignment horizontal="justify" vertical="center" wrapText="1"/>
    </xf>
    <xf numFmtId="0" fontId="88" fillId="3" borderId="113" xfId="0" applyFont="1" applyFill="1" applyBorder="1" applyAlignment="1">
      <alignment horizontal="justify" vertical="center" wrapText="1"/>
    </xf>
    <xf numFmtId="0" fontId="3" fillId="3" borderId="0" xfId="0" applyFont="1" applyFill="1"/>
    <xf numFmtId="0" fontId="91" fillId="0" borderId="0" xfId="0" applyFont="1"/>
    <xf numFmtId="0" fontId="69" fillId="0" borderId="13" xfId="0" applyFont="1" applyBorder="1" applyAlignment="1">
      <alignment horizontal="center" vertical="center"/>
    </xf>
    <xf numFmtId="0" fontId="69" fillId="0" borderId="78" xfId="0" applyFont="1" applyBorder="1"/>
    <xf numFmtId="0" fontId="69" fillId="0" borderId="99" xfId="0" applyFont="1" applyBorder="1"/>
    <xf numFmtId="0" fontId="20" fillId="0" borderId="0" xfId="0" applyFont="1"/>
    <xf numFmtId="0" fontId="71" fillId="4" borderId="90" xfId="0" applyFont="1" applyFill="1" applyBorder="1" applyAlignment="1" applyProtection="1">
      <alignment horizontal="center" vertical="center"/>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2" fillId="0" borderId="0" xfId="0" applyFont="1" applyAlignment="1">
      <alignment horizontal="center" wrapText="1"/>
    </xf>
    <xf numFmtId="0" fontId="49" fillId="0" borderId="0" xfId="0" applyFont="1" applyAlignment="1">
      <alignment horizontal="center"/>
    </xf>
    <xf numFmtId="0" fontId="51" fillId="19" borderId="0" xfId="0" applyFont="1" applyFill="1" applyAlignment="1" applyProtection="1">
      <alignment horizontal="center" vertical="center"/>
      <protection locked="0"/>
    </xf>
    <xf numFmtId="0" fontId="51" fillId="19" borderId="0" xfId="0" applyFont="1" applyFill="1" applyAlignment="1" applyProtection="1">
      <alignment horizontal="center" vertical="center" wrapText="1"/>
      <protection locked="0"/>
    </xf>
    <xf numFmtId="0" fontId="80" fillId="3" borderId="116" xfId="0" applyFont="1" applyFill="1" applyBorder="1" applyAlignment="1">
      <alignment horizontal="center" vertical="center" wrapText="1" readingOrder="1"/>
    </xf>
    <xf numFmtId="0" fontId="77" fillId="0" borderId="0" xfId="0" applyFont="1" applyAlignment="1" applyProtection="1">
      <alignment horizontal="center" vertical="center" wrapText="1"/>
      <protection locked="0"/>
    </xf>
    <xf numFmtId="0" fontId="79" fillId="5" borderId="114" xfId="0" applyFont="1" applyFill="1" applyBorder="1" applyAlignment="1" applyProtection="1">
      <alignment horizontal="center" vertical="center" wrapText="1"/>
      <protection locked="0"/>
    </xf>
    <xf numFmtId="0" fontId="79" fillId="5" borderId="115" xfId="0" applyFont="1" applyFill="1" applyBorder="1" applyAlignment="1" applyProtection="1">
      <alignment horizontal="center" vertical="center" wrapText="1"/>
      <protection locked="0"/>
    </xf>
    <xf numFmtId="0" fontId="79" fillId="5" borderId="113" xfId="0" applyFont="1" applyFill="1" applyBorder="1" applyAlignment="1" applyProtection="1">
      <alignment horizontal="center" vertical="center"/>
      <protection locked="0"/>
    </xf>
    <xf numFmtId="0" fontId="78" fillId="5" borderId="113" xfId="0" applyFont="1" applyFill="1" applyBorder="1" applyAlignment="1" applyProtection="1">
      <alignment horizontal="center" vertical="center"/>
      <protection locked="0"/>
    </xf>
    <xf numFmtId="0" fontId="82" fillId="23" borderId="116" xfId="0" applyFont="1" applyFill="1" applyBorder="1" applyAlignment="1">
      <alignment horizontal="center" vertical="center" wrapText="1" readingOrder="1"/>
    </xf>
    <xf numFmtId="0" fontId="80" fillId="3" borderId="120" xfId="0" applyFont="1" applyFill="1" applyBorder="1" applyAlignment="1">
      <alignment horizontal="center" vertical="center" wrapText="1" readingOrder="1"/>
    </xf>
    <xf numFmtId="0" fontId="80" fillId="3" borderId="0" xfId="0" applyFont="1" applyFill="1" applyAlignment="1">
      <alignment horizontal="center" vertical="center" wrapText="1" readingOrder="1"/>
    </xf>
    <xf numFmtId="0" fontId="80" fillId="0" borderId="113" xfId="0" applyFont="1" applyBorder="1" applyAlignment="1" applyProtection="1">
      <alignment horizontal="center" vertical="center"/>
      <protection locked="0"/>
    </xf>
    <xf numFmtId="0" fontId="80" fillId="24" borderId="113" xfId="0" applyFont="1" applyFill="1" applyBorder="1" applyAlignment="1" applyProtection="1">
      <alignment horizontal="center" vertical="center"/>
      <protection locked="0"/>
    </xf>
    <xf numFmtId="0" fontId="81" fillId="5" borderId="113" xfId="0" applyFont="1" applyFill="1" applyBorder="1" applyAlignment="1" applyProtection="1">
      <alignment horizontal="left" vertical="center" wrapText="1"/>
      <protection locked="0"/>
    </xf>
    <xf numFmtId="0" fontId="81" fillId="5" borderId="113" xfId="0" applyFont="1" applyFill="1" applyBorder="1" applyAlignment="1" applyProtection="1">
      <alignment horizontal="left" vertical="center"/>
      <protection locked="0"/>
    </xf>
    <xf numFmtId="0" fontId="79" fillId="5" borderId="113" xfId="0" applyFont="1" applyFill="1" applyBorder="1" applyAlignment="1" applyProtection="1">
      <alignment horizontal="center" vertical="center" wrapText="1"/>
      <protection locked="0"/>
    </xf>
    <xf numFmtId="0" fontId="80" fillId="3" borderId="117" xfId="0" applyFont="1" applyFill="1" applyBorder="1" applyAlignment="1">
      <alignment horizontal="center" vertical="center" wrapText="1" readingOrder="1"/>
    </xf>
    <xf numFmtId="0" fontId="80" fillId="3" borderId="118" xfId="0" applyFont="1" applyFill="1" applyBorder="1" applyAlignment="1">
      <alignment horizontal="center" vertical="center" wrapText="1" readingOrder="1"/>
    </xf>
    <xf numFmtId="0" fontId="80" fillId="3" borderId="119" xfId="0" applyFont="1" applyFill="1" applyBorder="1" applyAlignment="1">
      <alignment horizontal="center" vertical="center" wrapText="1" readingOrder="1"/>
    </xf>
    <xf numFmtId="0" fontId="87" fillId="23" borderId="113" xfId="0" applyFont="1" applyFill="1" applyBorder="1" applyAlignment="1">
      <alignment horizontal="center"/>
    </xf>
    <xf numFmtId="0" fontId="85" fillId="0" borderId="0" xfId="0" applyFont="1" applyAlignment="1">
      <alignment horizontal="center" vertical="center" wrapText="1"/>
    </xf>
    <xf numFmtId="0" fontId="88" fillId="24" borderId="113" xfId="0" applyFont="1" applyFill="1" applyBorder="1" applyAlignment="1">
      <alignment horizontal="center" vertical="center" wrapText="1"/>
    </xf>
    <xf numFmtId="0" fontId="88" fillId="24" borderId="113"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62" fillId="4" borderId="2" xfId="0" applyFont="1" applyFill="1" applyBorder="1" applyAlignment="1">
      <alignment horizontal="center" vertical="center"/>
    </xf>
    <xf numFmtId="0" fontId="62" fillId="4" borderId="0" xfId="0" applyFont="1" applyFill="1" applyAlignment="1">
      <alignment horizontal="center" vertical="center"/>
    </xf>
    <xf numFmtId="0" fontId="7" fillId="3" borderId="13" xfId="0" applyFont="1" applyFill="1" applyBorder="1" applyAlignment="1">
      <alignment horizontal="center"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4" fillId="4" borderId="85"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0" fillId="0" borderId="80" xfId="0" applyBorder="1" applyAlignment="1">
      <alignment horizontal="center" vertical="center" wrapText="1"/>
    </xf>
    <xf numFmtId="0" fontId="0" fillId="0" borderId="78" xfId="0" applyBorder="1" applyAlignment="1">
      <alignment horizontal="center" vertical="center" wrapText="1"/>
    </xf>
    <xf numFmtId="0" fontId="0" fillId="0" borderId="13" xfId="0" applyBorder="1" applyAlignment="1">
      <alignment horizontal="center" vertical="center" wrapText="1"/>
    </xf>
    <xf numFmtId="9" fontId="0" fillId="0" borderId="80" xfId="0" applyNumberFormat="1" applyBorder="1" applyAlignment="1">
      <alignment horizontal="center" vertical="center" wrapText="1"/>
    </xf>
    <xf numFmtId="9" fontId="0" fillId="0" borderId="78" xfId="0" applyNumberFormat="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8" xfId="0" applyFont="1" applyFill="1" applyBorder="1" applyAlignment="1">
      <alignment horizontal="center" vertical="center"/>
    </xf>
    <xf numFmtId="0" fontId="4" fillId="4" borderId="81"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2" xfId="0" applyFont="1" applyFill="1" applyBorder="1" applyAlignment="1">
      <alignment horizontal="center" vertical="center"/>
    </xf>
    <xf numFmtId="0" fontId="0" fillId="0" borderId="13" xfId="0" applyBorder="1" applyAlignment="1">
      <alignment horizontal="center" vertical="center"/>
    </xf>
    <xf numFmtId="0" fontId="6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3" borderId="80" xfId="0" applyFill="1" applyBorder="1" applyAlignment="1">
      <alignment horizontal="center" vertical="center" wrapText="1"/>
    </xf>
    <xf numFmtId="0" fontId="0" fillId="3" borderId="78" xfId="0" applyFill="1" applyBorder="1" applyAlignment="1">
      <alignment horizontal="center" vertical="center" wrapText="1"/>
    </xf>
    <xf numFmtId="0" fontId="0" fillId="0" borderId="80" xfId="0" applyBorder="1" applyAlignment="1">
      <alignment horizontal="left" vertical="center" wrapText="1"/>
    </xf>
    <xf numFmtId="0" fontId="0" fillId="0" borderId="78" xfId="0" applyBorder="1" applyAlignment="1">
      <alignment horizontal="left" vertical="center" wrapText="1"/>
    </xf>
    <xf numFmtId="0" fontId="27" fillId="0" borderId="80" xfId="0" applyFont="1" applyBorder="1" applyAlignment="1">
      <alignment horizontal="left" vertical="center" wrapText="1"/>
    </xf>
    <xf numFmtId="0" fontId="27" fillId="0" borderId="78" xfId="0" applyFont="1" applyBorder="1" applyAlignment="1">
      <alignment horizontal="left" vertical="center" wrapText="1"/>
    </xf>
    <xf numFmtId="0" fontId="0" fillId="0" borderId="13" xfId="0" applyBorder="1" applyAlignment="1">
      <alignment horizontal="left" vertical="center" wrapText="1"/>
    </xf>
    <xf numFmtId="0" fontId="0" fillId="0" borderId="13" xfId="0" applyBorder="1" applyAlignment="1">
      <alignment horizontal="left" vertical="top" wrapText="1"/>
    </xf>
    <xf numFmtId="0" fontId="0" fillId="0" borderId="60" xfId="0" applyBorder="1" applyAlignment="1">
      <alignment horizontal="center" vertical="center" wrapText="1"/>
    </xf>
    <xf numFmtId="9" fontId="0" fillId="0" borderId="60" xfId="0" applyNumberFormat="1" applyBorder="1" applyAlignment="1">
      <alignment horizontal="center" vertical="center" wrapText="1"/>
    </xf>
    <xf numFmtId="0" fontId="61" fillId="0" borderId="80" xfId="0" applyFont="1" applyBorder="1" applyAlignment="1">
      <alignment horizontal="center" vertical="center" wrapText="1"/>
    </xf>
    <xf numFmtId="0" fontId="32" fillId="0" borderId="80" xfId="0" applyFont="1" applyBorder="1" applyAlignment="1">
      <alignment horizontal="center"/>
    </xf>
    <xf numFmtId="0" fontId="32" fillId="0" borderId="78" xfId="0" applyFont="1" applyBorder="1" applyAlignment="1">
      <alignment horizontal="center"/>
    </xf>
    <xf numFmtId="0" fontId="32" fillId="0" borderId="60" xfId="0" applyFont="1" applyBorder="1" applyAlignment="1">
      <alignment horizontal="center"/>
    </xf>
    <xf numFmtId="0" fontId="32" fillId="0" borderId="13" xfId="0" applyFont="1" applyBorder="1" applyAlignment="1">
      <alignment horizontal="center" vertical="center" wrapText="1"/>
    </xf>
    <xf numFmtId="0" fontId="32" fillId="0" borderId="80" xfId="0" applyFont="1" applyBorder="1" applyAlignment="1">
      <alignment horizontal="center" vertical="center" wrapText="1"/>
    </xf>
    <xf numFmtId="0" fontId="19" fillId="0" borderId="80" xfId="0" applyFont="1" applyBorder="1" applyAlignment="1">
      <alignment horizontal="center" vertical="center" wrapText="1"/>
    </xf>
    <xf numFmtId="0" fontId="19" fillId="0" borderId="78" xfId="0" applyFont="1" applyBorder="1" applyAlignment="1">
      <alignment horizontal="center" vertical="center" wrapText="1"/>
    </xf>
    <xf numFmtId="0" fontId="19" fillId="0" borderId="60"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3" xfId="0" applyFont="1"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7" fillId="0" borderId="0" xfId="0" applyFont="1" applyAlignment="1">
      <alignment horizontal="center" vertical="center"/>
    </xf>
    <xf numFmtId="0" fontId="5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6" fillId="0" borderId="67" xfId="0" applyFont="1" applyBorder="1" applyAlignment="1">
      <alignment horizontal="center" vertical="center" wrapText="1"/>
    </xf>
    <xf numFmtId="0" fontId="66" fillId="0" borderId="68" xfId="0" applyFont="1" applyBorder="1" applyAlignment="1">
      <alignment horizontal="center" vertical="center"/>
    </xf>
    <xf numFmtId="0" fontId="66" fillId="0" borderId="69" xfId="0" applyFont="1" applyBorder="1" applyAlignment="1">
      <alignment horizontal="center" vertical="center"/>
    </xf>
    <xf numFmtId="0" fontId="66" fillId="0" borderId="20" xfId="0" applyFont="1" applyBorder="1" applyAlignment="1">
      <alignment horizontal="center" vertical="center" wrapText="1"/>
    </xf>
    <xf numFmtId="0" fontId="66" fillId="0" borderId="0" xfId="0" applyFont="1" applyAlignment="1">
      <alignment horizontal="center" vertical="center"/>
    </xf>
    <xf numFmtId="0" fontId="66" fillId="0" borderId="21" xfId="0" applyFont="1" applyBorder="1" applyAlignment="1">
      <alignment horizontal="center" vertical="center"/>
    </xf>
    <xf numFmtId="0" fontId="66" fillId="0" borderId="20" xfId="0" applyFont="1" applyBorder="1" applyAlignment="1">
      <alignment horizontal="center" vertical="center"/>
    </xf>
    <xf numFmtId="0" fontId="66" fillId="0" borderId="43" xfId="0" applyFont="1" applyBorder="1" applyAlignment="1">
      <alignment horizontal="center" vertical="center"/>
    </xf>
    <xf numFmtId="0" fontId="66" fillId="0" borderId="44" xfId="0" applyFont="1" applyBorder="1" applyAlignment="1">
      <alignment horizontal="center" vertical="center"/>
    </xf>
    <xf numFmtId="0" fontId="66" fillId="0" borderId="45" xfId="0" applyFont="1" applyBorder="1" applyAlignment="1">
      <alignment horizontal="center" vertical="center"/>
    </xf>
    <xf numFmtId="0" fontId="68" fillId="22" borderId="70" xfId="0" applyFont="1" applyFill="1" applyBorder="1" applyAlignment="1">
      <alignment horizontal="center" vertical="center" wrapText="1" readingOrder="1"/>
    </xf>
    <xf numFmtId="0" fontId="68" fillId="22" borderId="71" xfId="0" applyFont="1" applyFill="1" applyBorder="1" applyAlignment="1">
      <alignment horizontal="center" vertical="center" wrapText="1" readingOrder="1"/>
    </xf>
    <xf numFmtId="0" fontId="68" fillId="22" borderId="73" xfId="0" applyFont="1" applyFill="1" applyBorder="1" applyAlignment="1">
      <alignment horizontal="center" vertical="center" wrapText="1" readingOrder="1"/>
    </xf>
    <xf numFmtId="0" fontId="68" fillId="22" borderId="0" xfId="0" applyFont="1" applyFill="1" applyAlignment="1">
      <alignment horizontal="center" vertical="center" wrapText="1" readingOrder="1"/>
    </xf>
    <xf numFmtId="0" fontId="68" fillId="22" borderId="74" xfId="0" applyFont="1" applyFill="1" applyBorder="1" applyAlignment="1">
      <alignment horizontal="center" vertical="center" wrapText="1" readingOrder="1"/>
    </xf>
    <xf numFmtId="0" fontId="68" fillId="22" borderId="75" xfId="0" applyFont="1" applyFill="1" applyBorder="1" applyAlignment="1">
      <alignment horizontal="center" vertical="center" wrapText="1" readingOrder="1"/>
    </xf>
    <xf numFmtId="0" fontId="68" fillId="22" borderId="76" xfId="0" applyFont="1" applyFill="1" applyBorder="1" applyAlignment="1">
      <alignment horizontal="center" vertical="center" wrapText="1" readingOrder="1"/>
    </xf>
    <xf numFmtId="0" fontId="68"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8" fillId="8" borderId="70" xfId="0" applyFont="1" applyFill="1" applyBorder="1" applyAlignment="1">
      <alignment horizontal="center" vertical="center" wrapText="1" readingOrder="1"/>
    </xf>
    <xf numFmtId="0" fontId="68" fillId="8" borderId="71" xfId="0" applyFont="1" applyFill="1" applyBorder="1" applyAlignment="1">
      <alignment horizontal="center" vertical="center" wrapText="1" readingOrder="1"/>
    </xf>
    <xf numFmtId="0" fontId="68" fillId="8" borderId="73" xfId="0" applyFont="1" applyFill="1" applyBorder="1" applyAlignment="1">
      <alignment horizontal="center" vertical="center" wrapText="1" readingOrder="1"/>
    </xf>
    <xf numFmtId="0" fontId="68" fillId="8" borderId="0" xfId="0" applyFont="1" applyFill="1" applyAlignment="1">
      <alignment horizontal="center" vertical="center" wrapText="1" readingOrder="1"/>
    </xf>
    <xf numFmtId="0" fontId="68" fillId="8" borderId="74" xfId="0" applyFont="1" applyFill="1" applyBorder="1" applyAlignment="1">
      <alignment horizontal="center" vertical="center" wrapText="1" readingOrder="1"/>
    </xf>
    <xf numFmtId="0" fontId="68" fillId="8" borderId="75" xfId="0" applyFont="1" applyFill="1" applyBorder="1" applyAlignment="1">
      <alignment horizontal="center" vertical="center" wrapText="1" readingOrder="1"/>
    </xf>
    <xf numFmtId="0" fontId="68" fillId="8" borderId="76" xfId="0" applyFont="1" applyFill="1" applyBorder="1" applyAlignment="1">
      <alignment horizontal="center" vertical="center" wrapText="1" readingOrder="1"/>
    </xf>
    <xf numFmtId="0" fontId="6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6" fillId="0" borderId="68" xfId="0" applyFont="1" applyBorder="1" applyAlignment="1">
      <alignment horizontal="center" vertical="center" wrapText="1"/>
    </xf>
    <xf numFmtId="0" fontId="2"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8" fillId="16" borderId="70" xfId="0" applyFont="1" applyFill="1" applyBorder="1" applyAlignment="1">
      <alignment horizontal="center" vertical="center" wrapText="1" readingOrder="1"/>
    </xf>
    <xf numFmtId="0" fontId="68" fillId="16" borderId="71" xfId="0" applyFont="1" applyFill="1" applyBorder="1" applyAlignment="1">
      <alignment horizontal="center" vertical="center" wrapText="1" readingOrder="1"/>
    </xf>
    <xf numFmtId="0" fontId="68" fillId="16" borderId="72" xfId="0" applyFont="1" applyFill="1" applyBorder="1" applyAlignment="1">
      <alignment horizontal="center" vertical="center" wrapText="1" readingOrder="1"/>
    </xf>
    <xf numFmtId="0" fontId="68" fillId="16" borderId="73" xfId="0" applyFont="1" applyFill="1" applyBorder="1" applyAlignment="1">
      <alignment horizontal="center" vertical="center" wrapText="1" readingOrder="1"/>
    </xf>
    <xf numFmtId="0" fontId="68" fillId="16" borderId="0" xfId="0" applyFont="1" applyFill="1" applyAlignment="1">
      <alignment horizontal="center" vertical="center" wrapText="1" readingOrder="1"/>
    </xf>
    <xf numFmtId="0" fontId="68" fillId="16" borderId="74" xfId="0" applyFont="1" applyFill="1" applyBorder="1" applyAlignment="1">
      <alignment horizontal="center" vertical="center" wrapText="1" readingOrder="1"/>
    </xf>
    <xf numFmtId="0" fontId="68" fillId="16" borderId="75" xfId="0" applyFont="1" applyFill="1" applyBorder="1" applyAlignment="1">
      <alignment horizontal="center" vertical="center" wrapText="1" readingOrder="1"/>
    </xf>
    <xf numFmtId="0" fontId="68" fillId="16" borderId="76" xfId="0" applyFont="1" applyFill="1" applyBorder="1" applyAlignment="1">
      <alignment horizontal="center" vertical="center" wrapText="1" readingOrder="1"/>
    </xf>
    <xf numFmtId="0" fontId="68" fillId="16" borderId="77" xfId="0" applyFont="1" applyFill="1" applyBorder="1" applyAlignment="1">
      <alignment horizontal="center" vertical="center" wrapText="1" readingOrder="1"/>
    </xf>
    <xf numFmtId="0" fontId="68" fillId="15" borderId="70" xfId="0" applyFont="1" applyFill="1" applyBorder="1" applyAlignment="1">
      <alignment horizontal="center" vertical="center" wrapText="1" readingOrder="1"/>
    </xf>
    <xf numFmtId="0" fontId="68" fillId="15" borderId="71" xfId="0" applyFont="1" applyFill="1" applyBorder="1" applyAlignment="1">
      <alignment horizontal="center" vertical="center" wrapText="1" readingOrder="1"/>
    </xf>
    <xf numFmtId="0" fontId="68" fillId="15" borderId="73" xfId="0" applyFont="1" applyFill="1" applyBorder="1" applyAlignment="1">
      <alignment horizontal="center" vertical="center" wrapText="1" readingOrder="1"/>
    </xf>
    <xf numFmtId="0" fontId="68" fillId="15" borderId="0" xfId="0" applyFont="1" applyFill="1" applyAlignment="1">
      <alignment horizontal="center" vertical="center" wrapText="1" readingOrder="1"/>
    </xf>
    <xf numFmtId="0" fontId="68" fillId="15" borderId="75" xfId="0" applyFont="1" applyFill="1" applyBorder="1" applyAlignment="1">
      <alignment horizontal="center" vertical="center" wrapText="1" readingOrder="1"/>
    </xf>
    <xf numFmtId="0" fontId="68" fillId="15" borderId="76" xfId="0" applyFont="1" applyFill="1" applyBorder="1" applyAlignment="1">
      <alignment horizontal="center" vertical="center" wrapText="1" readingOrder="1"/>
    </xf>
    <xf numFmtId="0" fontId="33" fillId="3" borderId="82"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2" fillId="0" borderId="96"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9" xfId="0" applyFont="1" applyBorder="1" applyAlignment="1">
      <alignment horizontal="center" vertical="center" wrapText="1"/>
    </xf>
    <xf numFmtId="0" fontId="32" fillId="0" borderId="96" xfId="0" applyFont="1" applyBorder="1" applyAlignment="1">
      <alignment horizontal="center" vertical="center"/>
    </xf>
    <xf numFmtId="0" fontId="32" fillId="0" borderId="78" xfId="0" applyFont="1" applyBorder="1" applyAlignment="1">
      <alignment horizontal="center" vertical="center"/>
    </xf>
    <xf numFmtId="0" fontId="32" fillId="0" borderId="99" xfId="0" applyFont="1" applyBorder="1" applyAlignment="1">
      <alignment horizontal="center" vertical="center"/>
    </xf>
    <xf numFmtId="14" fontId="32" fillId="0" borderId="96" xfId="0" applyNumberFormat="1" applyFont="1" applyBorder="1" applyAlignment="1">
      <alignment horizontal="center" vertical="center"/>
    </xf>
    <xf numFmtId="0" fontId="27" fillId="0" borderId="107" xfId="0" applyFont="1" applyBorder="1" applyAlignment="1">
      <alignment horizontal="center" vertical="center" wrapText="1"/>
    </xf>
    <xf numFmtId="0" fontId="27" fillId="0" borderId="63" xfId="0" applyFont="1" applyBorder="1" applyAlignment="1">
      <alignment horizontal="center" vertical="center" wrapText="1"/>
    </xf>
    <xf numFmtId="0" fontId="27" fillId="0" borderId="66" xfId="0" applyFont="1" applyBorder="1" applyAlignment="1">
      <alignment horizontal="center" vertical="center" wrapText="1"/>
    </xf>
    <xf numFmtId="0" fontId="71" fillId="4" borderId="92" xfId="0" applyFont="1" applyFill="1" applyBorder="1" applyAlignment="1">
      <alignment horizontal="center" vertical="center"/>
    </xf>
    <xf numFmtId="0" fontId="71" fillId="4" borderId="102" xfId="0" applyFont="1" applyFill="1" applyBorder="1" applyAlignment="1">
      <alignment horizontal="center" vertical="center"/>
    </xf>
    <xf numFmtId="0" fontId="71" fillId="4" borderId="93" xfId="0" applyFont="1" applyFill="1" applyBorder="1" applyAlignment="1">
      <alignment horizontal="center" vertical="center"/>
    </xf>
    <xf numFmtId="0" fontId="71" fillId="20" borderId="90" xfId="0" applyFont="1" applyFill="1" applyBorder="1" applyAlignment="1" applyProtection="1">
      <alignment horizontal="center" vertical="center" wrapText="1"/>
      <protection locked="0"/>
    </xf>
    <xf numFmtId="0" fontId="71" fillId="4" borderId="90" xfId="0" applyFont="1" applyFill="1" applyBorder="1" applyAlignment="1" applyProtection="1">
      <alignment horizontal="center" vertical="center" wrapText="1"/>
      <protection locked="0"/>
    </xf>
    <xf numFmtId="0" fontId="73" fillId="4" borderId="2" xfId="0" applyFont="1" applyFill="1" applyBorder="1" applyAlignment="1">
      <alignment horizontal="center" vertical="center" wrapText="1"/>
    </xf>
    <xf numFmtId="0" fontId="73" fillId="4" borderId="103" xfId="0" applyFont="1" applyFill="1" applyBorder="1" applyAlignment="1">
      <alignment horizontal="center" vertical="center" wrapText="1"/>
    </xf>
    <xf numFmtId="0" fontId="73" fillId="4" borderId="0" xfId="0" applyFont="1" applyFill="1" applyAlignment="1">
      <alignment horizontal="center" vertical="center" wrapText="1"/>
    </xf>
    <xf numFmtId="0" fontId="73" fillId="4" borderId="88" xfId="0" applyFont="1" applyFill="1" applyBorder="1" applyAlignment="1">
      <alignment horizontal="center" vertical="center" wrapText="1"/>
    </xf>
    <xf numFmtId="0" fontId="72" fillId="4" borderId="91" xfId="0" applyFont="1" applyFill="1" applyBorder="1" applyAlignment="1">
      <alignment horizontal="center" vertical="center" wrapText="1"/>
    </xf>
    <xf numFmtId="0" fontId="72" fillId="4" borderId="94" xfId="0" applyFont="1" applyFill="1" applyBorder="1" applyAlignment="1">
      <alignment horizontal="center" vertical="center" wrapText="1"/>
    </xf>
    <xf numFmtId="0" fontId="72" fillId="4" borderId="92" xfId="0" applyFont="1" applyFill="1" applyBorder="1" applyAlignment="1">
      <alignment horizontal="center" vertical="center" wrapText="1"/>
    </xf>
    <xf numFmtId="0" fontId="72" fillId="4" borderId="93" xfId="0" applyFont="1" applyFill="1" applyBorder="1" applyAlignment="1">
      <alignment horizontal="center" vertical="center" wrapText="1"/>
    </xf>
    <xf numFmtId="0" fontId="71" fillId="4" borderId="92" xfId="0" applyFont="1" applyFill="1" applyBorder="1" applyAlignment="1" applyProtection="1">
      <alignment horizontal="center" vertical="center" wrapText="1"/>
      <protection locked="0"/>
    </xf>
    <xf numFmtId="1" fontId="70" fillId="0" borderId="86" xfId="0" applyNumberFormat="1" applyFont="1" applyBorder="1" applyAlignment="1">
      <alignment horizontal="center" vertical="center"/>
    </xf>
    <xf numFmtId="0" fontId="70" fillId="0" borderId="13" xfId="0" applyFont="1" applyBorder="1" applyAlignment="1">
      <alignment horizontal="center" vertical="center"/>
    </xf>
    <xf numFmtId="0" fontId="70" fillId="0" borderId="65" xfId="0" applyFont="1" applyBorder="1" applyAlignment="1">
      <alignment horizontal="center" vertical="center"/>
    </xf>
    <xf numFmtId="0" fontId="0" fillId="3" borderId="96" xfId="0" applyFill="1" applyBorder="1" applyAlignment="1">
      <alignment horizontal="center" vertical="center" wrapText="1"/>
    </xf>
    <xf numFmtId="0" fontId="0" fillId="3" borderId="99" xfId="0" applyFill="1" applyBorder="1" applyAlignment="1">
      <alignment horizontal="center" vertical="center" wrapText="1"/>
    </xf>
    <xf numFmtId="0" fontId="32" fillId="0" borderId="96"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9" xfId="0" applyFont="1" applyBorder="1" applyAlignment="1" applyProtection="1">
      <alignment horizontal="center" vertical="center"/>
      <protection locked="0"/>
    </xf>
    <xf numFmtId="0" fontId="0" fillId="0" borderId="86" xfId="0" applyBorder="1" applyAlignment="1">
      <alignment horizontal="center" vertical="center" wrapText="1"/>
    </xf>
    <xf numFmtId="0" fontId="0" fillId="0" borderId="65" xfId="0" applyBorder="1" applyAlignment="1">
      <alignment horizontal="center" vertical="center" wrapText="1"/>
    </xf>
    <xf numFmtId="0" fontId="70" fillId="0" borderId="96" xfId="0" applyFont="1" applyBorder="1" applyAlignment="1" applyProtection="1">
      <alignment horizontal="center" vertical="center"/>
      <protection locked="0"/>
    </xf>
    <xf numFmtId="0" fontId="70" fillId="0" borderId="78" xfId="0" applyFont="1" applyBorder="1" applyAlignment="1" applyProtection="1">
      <alignment horizontal="center" vertical="center"/>
      <protection locked="0"/>
    </xf>
    <xf numFmtId="0" fontId="70" fillId="0" borderId="99" xfId="0" applyFont="1" applyBorder="1" applyAlignment="1" applyProtection="1">
      <alignment horizontal="center" vertical="center"/>
      <protection locked="0"/>
    </xf>
    <xf numFmtId="0" fontId="70" fillId="0" borderId="86" xfId="0" applyFont="1" applyBorder="1" applyAlignment="1" applyProtection="1">
      <alignment horizontal="center" vertical="center"/>
      <protection locked="0"/>
    </xf>
    <xf numFmtId="0" fontId="70" fillId="0" borderId="13" xfId="0" applyFont="1" applyBorder="1" applyAlignment="1" applyProtection="1">
      <alignment horizontal="center" vertical="center"/>
      <protection locked="0"/>
    </xf>
    <xf numFmtId="0" fontId="70" fillId="0" borderId="65" xfId="0" applyFont="1" applyBorder="1" applyAlignment="1" applyProtection="1">
      <alignment horizontal="center" vertical="center"/>
      <protection locked="0"/>
    </xf>
    <xf numFmtId="0" fontId="32" fillId="0" borderId="86"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0" fillId="0" borderId="96" xfId="0" applyBorder="1" applyAlignment="1">
      <alignment horizontal="center" vertical="center" wrapText="1"/>
    </xf>
    <xf numFmtId="0" fontId="0" fillId="0" borderId="99" xfId="0" applyBorder="1" applyAlignment="1">
      <alignment horizontal="center" vertical="center" wrapText="1"/>
    </xf>
    <xf numFmtId="0" fontId="65" fillId="21" borderId="111" xfId="0" applyFont="1" applyFill="1" applyBorder="1" applyAlignment="1">
      <alignment horizontal="center"/>
    </xf>
    <xf numFmtId="0" fontId="65" fillId="21" borderId="112" xfId="0" applyFont="1" applyFill="1" applyBorder="1" applyAlignment="1">
      <alignment horizontal="center"/>
    </xf>
    <xf numFmtId="0" fontId="0" fillId="0" borderId="106" xfId="0" applyBorder="1" applyAlignment="1">
      <alignment horizontal="center" vertical="center" wrapText="1"/>
    </xf>
    <xf numFmtId="0" fontId="0" fillId="0" borderId="62" xfId="0" applyBorder="1" applyAlignment="1">
      <alignment horizontal="center" vertical="center" wrapText="1"/>
    </xf>
    <xf numFmtId="0" fontId="0" fillId="0" borderId="64" xfId="0" applyBorder="1" applyAlignment="1">
      <alignment horizontal="center" vertical="center" wrapText="1"/>
    </xf>
    <xf numFmtId="0" fontId="0" fillId="0" borderId="96" xfId="0" applyBorder="1" applyAlignment="1">
      <alignment horizontal="left" vertical="center" wrapText="1"/>
    </xf>
    <xf numFmtId="0" fontId="0" fillId="0" borderId="99" xfId="0" applyBorder="1" applyAlignment="1">
      <alignment horizontal="left" vertical="center" wrapText="1"/>
    </xf>
    <xf numFmtId="0" fontId="0" fillId="0" borderId="86" xfId="0" applyBorder="1" applyAlignment="1">
      <alignment horizontal="left" vertical="center" wrapText="1"/>
    </xf>
    <xf numFmtId="0" fontId="0" fillId="0" borderId="65" xfId="0" applyBorder="1" applyAlignment="1">
      <alignment horizontal="left" vertical="center" wrapText="1"/>
    </xf>
    <xf numFmtId="0" fontId="27" fillId="0" borderId="96" xfId="0" applyFont="1" applyBorder="1" applyAlignment="1">
      <alignment horizontal="left" vertical="center" wrapText="1"/>
    </xf>
    <xf numFmtId="0" fontId="27" fillId="0" borderId="99" xfId="0" applyFont="1" applyBorder="1" applyAlignment="1">
      <alignment horizontal="left" vertical="center" wrapText="1"/>
    </xf>
    <xf numFmtId="0" fontId="0" fillId="0" borderId="86" xfId="0" applyBorder="1" applyAlignment="1">
      <alignment horizontal="left" vertical="top" wrapText="1"/>
    </xf>
    <xf numFmtId="0" fontId="0" fillId="0" borderId="65" xfId="0" applyBorder="1" applyAlignment="1">
      <alignment horizontal="left" vertical="top" wrapText="1"/>
    </xf>
    <xf numFmtId="1" fontId="70" fillId="0" borderId="97" xfId="0" applyNumberFormat="1" applyFont="1" applyBorder="1" applyAlignment="1" applyProtection="1">
      <alignment horizontal="center" vertical="center" wrapText="1"/>
      <protection locked="0"/>
    </xf>
    <xf numFmtId="1" fontId="70" fillId="0" borderId="98" xfId="0" applyNumberFormat="1" applyFont="1" applyBorder="1" applyAlignment="1" applyProtection="1">
      <alignment horizontal="center" vertical="center" wrapText="1"/>
      <protection locked="0"/>
    </xf>
    <xf numFmtId="0" fontId="70" fillId="0" borderId="78" xfId="0" applyFont="1" applyBorder="1" applyAlignment="1" applyProtection="1">
      <alignment horizontal="left" vertical="center" wrapText="1"/>
      <protection locked="0"/>
    </xf>
    <xf numFmtId="0" fontId="70" fillId="0" borderId="99" xfId="0" applyFont="1" applyBorder="1" applyAlignment="1" applyProtection="1">
      <alignment horizontal="left" vertical="center" wrapText="1"/>
      <protection locked="0"/>
    </xf>
    <xf numFmtId="0" fontId="70" fillId="0" borderId="78" xfId="0" applyFont="1" applyBorder="1" applyAlignment="1" applyProtection="1">
      <alignment horizontal="center" vertical="center" wrapText="1"/>
      <protection locked="0"/>
    </xf>
    <xf numFmtId="0" fontId="70" fillId="0" borderId="99" xfId="0" applyFont="1" applyBorder="1" applyAlignment="1" applyProtection="1">
      <alignment horizontal="center" vertical="center" wrapText="1"/>
      <protection locked="0"/>
    </xf>
    <xf numFmtId="1" fontId="70" fillId="0" borderId="78" xfId="0" applyNumberFormat="1" applyFont="1" applyBorder="1" applyAlignment="1" applyProtection="1">
      <alignment horizontal="center" vertical="center" wrapText="1"/>
      <protection locked="0"/>
    </xf>
    <xf numFmtId="1" fontId="70" fillId="0" borderId="95" xfId="0" applyNumberFormat="1" applyFont="1" applyBorder="1" applyAlignment="1" applyProtection="1">
      <alignment horizontal="center" vertical="center" wrapText="1"/>
      <protection locked="0"/>
    </xf>
    <xf numFmtId="0" fontId="70" fillId="0" borderId="96" xfId="0" applyFont="1" applyBorder="1" applyAlignment="1" applyProtection="1">
      <alignment horizontal="left" vertical="center" wrapText="1"/>
      <protection locked="0"/>
    </xf>
    <xf numFmtId="0" fontId="70" fillId="0" borderId="96" xfId="0" applyFont="1" applyBorder="1" applyAlignment="1" applyProtection="1">
      <alignment horizontal="center" vertical="center" wrapText="1"/>
      <protection locked="0"/>
    </xf>
    <xf numFmtId="1" fontId="70" fillId="0" borderId="96" xfId="0" applyNumberFormat="1" applyFont="1" applyBorder="1" applyAlignment="1" applyProtection="1">
      <alignment horizontal="center" vertical="center" wrapText="1"/>
      <protection locked="0"/>
    </xf>
    <xf numFmtId="1" fontId="70" fillId="0" borderId="60" xfId="0" applyNumberFormat="1" applyFont="1" applyBorder="1" applyAlignment="1">
      <alignment horizontal="center" vertical="center"/>
    </xf>
    <xf numFmtId="0" fontId="70" fillId="0" borderId="60" xfId="0" applyFont="1" applyBorder="1" applyAlignment="1" applyProtection="1">
      <alignment horizontal="center" vertical="center"/>
      <protection locked="0"/>
    </xf>
    <xf numFmtId="0" fontId="32" fillId="0" borderId="60" xfId="0" applyFont="1" applyBorder="1" applyAlignment="1" applyProtection="1">
      <alignment horizontal="center" vertical="center"/>
      <protection locked="0"/>
    </xf>
    <xf numFmtId="0" fontId="50" fillId="3" borderId="95" xfId="0" applyFont="1" applyFill="1" applyBorder="1" applyAlignment="1" applyProtection="1">
      <alignment horizontal="left" vertical="top" wrapText="1"/>
      <protection locked="0"/>
    </xf>
    <xf numFmtId="0" fontId="50" fillId="3" borderId="59" xfId="0" applyFont="1" applyFill="1" applyBorder="1" applyAlignment="1" applyProtection="1">
      <alignment horizontal="left" vertical="top" wrapText="1"/>
      <protection locked="0"/>
    </xf>
    <xf numFmtId="0" fontId="32" fillId="0" borderId="60" xfId="0" applyFont="1" applyBorder="1" applyAlignment="1">
      <alignment horizontal="center" vertical="center"/>
    </xf>
    <xf numFmtId="15" fontId="32" fillId="0" borderId="96" xfId="0" applyNumberFormat="1" applyFont="1" applyBorder="1" applyAlignment="1">
      <alignment horizontal="center" vertical="center"/>
    </xf>
    <xf numFmtId="15" fontId="32" fillId="0" borderId="78" xfId="0" applyNumberFormat="1" applyFont="1" applyBorder="1" applyAlignment="1">
      <alignment horizontal="center" vertical="center"/>
    </xf>
    <xf numFmtId="0" fontId="50" fillId="0" borderId="108" xfId="0" applyFont="1" applyBorder="1" applyAlignment="1">
      <alignment horizontal="center" vertical="top" wrapText="1"/>
    </xf>
    <xf numFmtId="0" fontId="50" fillId="0" borderId="61" xfId="0" applyFont="1" applyBorder="1" applyAlignment="1">
      <alignment horizontal="center" vertical="top" wrapText="1"/>
    </xf>
    <xf numFmtId="0" fontId="0" fillId="3" borderId="60" xfId="0" applyFill="1" applyBorder="1" applyAlignment="1">
      <alignment horizontal="center" vertical="center" wrapText="1"/>
    </xf>
    <xf numFmtId="0" fontId="65" fillId="21" borderId="100" xfId="0" applyFont="1" applyFill="1" applyBorder="1" applyAlignment="1">
      <alignment horizontal="center"/>
    </xf>
    <xf numFmtId="0" fontId="65" fillId="21" borderId="101" xfId="0" applyFont="1" applyFill="1" applyBorder="1" applyAlignment="1">
      <alignment horizontal="center"/>
    </xf>
    <xf numFmtId="0" fontId="27" fillId="0" borderId="60" xfId="0" applyFont="1" applyBorder="1" applyAlignment="1">
      <alignment horizontal="left" vertical="center" wrapText="1"/>
    </xf>
    <xf numFmtId="1" fontId="70" fillId="0" borderId="104" xfId="0" applyNumberFormat="1" applyFont="1" applyBorder="1" applyAlignment="1">
      <alignment horizontal="center" vertical="center"/>
    </xf>
    <xf numFmtId="0" fontId="70" fillId="0" borderId="79" xfId="0" applyFont="1" applyBorder="1" applyAlignment="1">
      <alignment horizontal="center" vertical="center"/>
    </xf>
    <xf numFmtId="0" fontId="70" fillId="0" borderId="105" xfId="0" applyFont="1" applyBorder="1" applyAlignment="1">
      <alignment horizontal="center" vertical="center"/>
    </xf>
    <xf numFmtId="1" fontId="70" fillId="0" borderId="99" xfId="0" applyNumberFormat="1" applyFont="1" applyBorder="1" applyAlignment="1" applyProtection="1">
      <alignment horizontal="center" vertical="center" wrapText="1"/>
      <protection locked="0"/>
    </xf>
    <xf numFmtId="0" fontId="0" fillId="0" borderId="60" xfId="0" applyBorder="1" applyAlignment="1">
      <alignment horizontal="left" vertical="center" wrapText="1"/>
    </xf>
    <xf numFmtId="0" fontId="32" fillId="0" borderId="96" xfId="0" applyFont="1" applyBorder="1" applyAlignment="1">
      <alignment horizontal="left" vertical="center" wrapText="1"/>
    </xf>
    <xf numFmtId="0" fontId="32" fillId="0" borderId="78" xfId="0" applyFont="1" applyBorder="1" applyAlignment="1">
      <alignment horizontal="left" vertical="center" wrapText="1"/>
    </xf>
    <xf numFmtId="0" fontId="32" fillId="0" borderId="99" xfId="0" applyFont="1" applyBorder="1" applyAlignment="1">
      <alignment horizontal="left" vertical="center" wrapText="1"/>
    </xf>
    <xf numFmtId="0" fontId="69" fillId="0" borderId="96" xfId="0" applyFont="1" applyBorder="1" applyAlignment="1">
      <alignment horizontal="center" vertical="center"/>
    </xf>
    <xf numFmtId="0" fontId="69" fillId="0" borderId="78" xfId="0" applyFont="1" applyBorder="1" applyAlignment="1">
      <alignment horizontal="center" vertical="center"/>
    </xf>
    <xf numFmtId="0" fontId="69" fillId="0" borderId="99" xfId="0" applyFont="1" applyBorder="1" applyAlignment="1">
      <alignment horizontal="center" vertical="center"/>
    </xf>
    <xf numFmtId="0" fontId="27" fillId="0" borderId="107" xfId="0" applyFont="1" applyBorder="1" applyAlignment="1">
      <alignment horizontal="left" vertical="center" wrapText="1"/>
    </xf>
    <xf numFmtId="0" fontId="27" fillId="0" borderId="63" xfId="0" applyFont="1" applyBorder="1" applyAlignment="1">
      <alignment horizontal="left" vertical="center" wrapText="1"/>
    </xf>
    <xf numFmtId="0" fontId="27" fillId="0" borderId="66" xfId="0" applyFont="1" applyBorder="1" applyAlignment="1">
      <alignment horizontal="left" vertical="center" wrapText="1"/>
    </xf>
    <xf numFmtId="0" fontId="69" fillId="0" borderId="60" xfId="0" applyFont="1" applyBorder="1" applyAlignment="1">
      <alignment horizontal="center" vertical="center"/>
    </xf>
    <xf numFmtId="0" fontId="50" fillId="3" borderId="108" xfId="0" applyFont="1" applyFill="1" applyBorder="1" applyAlignment="1">
      <alignment horizontal="left" vertical="top" wrapText="1"/>
    </xf>
    <xf numFmtId="0" fontId="50" fillId="3" borderId="61" xfId="0" applyFont="1" applyFill="1" applyBorder="1" applyAlignment="1">
      <alignment horizontal="left" vertical="top" wrapText="1"/>
    </xf>
    <xf numFmtId="0" fontId="32" fillId="0" borderId="108" xfId="0" applyFont="1" applyBorder="1" applyAlignment="1">
      <alignment horizontal="center"/>
    </xf>
    <xf numFmtId="0" fontId="32" fillId="0" borderId="109" xfId="0" applyFont="1" applyBorder="1" applyAlignment="1">
      <alignment horizontal="center"/>
    </xf>
    <xf numFmtId="0" fontId="32" fillId="0" borderId="110" xfId="0" applyFont="1" applyBorder="1" applyAlignment="1">
      <alignment horizontal="center"/>
    </xf>
    <xf numFmtId="0" fontId="32" fillId="0" borderId="95" xfId="0" applyFont="1" applyBorder="1" applyAlignment="1">
      <alignment horizontal="center"/>
    </xf>
    <xf numFmtId="0" fontId="32" fillId="0" borderId="97" xfId="0" applyFont="1" applyBorder="1" applyAlignment="1">
      <alignment horizontal="center"/>
    </xf>
    <xf numFmtId="0" fontId="32" fillId="0" borderId="98" xfId="0" applyFont="1" applyBorder="1" applyAlignment="1">
      <alignment horizontal="center"/>
    </xf>
    <xf numFmtId="0" fontId="32" fillId="0" borderId="96" xfId="0" applyFont="1" applyBorder="1" applyAlignment="1">
      <alignment horizontal="center"/>
    </xf>
    <xf numFmtId="0" fontId="32" fillId="0" borderId="99" xfId="0" applyFont="1" applyBorder="1" applyAlignment="1">
      <alignment horizontal="center"/>
    </xf>
    <xf numFmtId="0" fontId="69" fillId="0" borderId="96" xfId="0" applyFont="1" applyBorder="1" applyAlignment="1">
      <alignment horizontal="center"/>
    </xf>
    <xf numFmtId="0" fontId="69" fillId="0" borderId="78" xfId="0" applyFont="1" applyBorder="1" applyAlignment="1">
      <alignment horizontal="center"/>
    </xf>
    <xf numFmtId="0" fontId="69" fillId="0" borderId="99" xfId="0" applyFont="1" applyBorder="1" applyAlignment="1">
      <alignment horizontal="center"/>
    </xf>
    <xf numFmtId="15" fontId="32" fillId="0" borderId="60"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140">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auto="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auto="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auto="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theme="9"/>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ill>
        <patternFill>
          <bgColor rgb="FFFFC7CE"/>
        </patternFill>
      </fill>
    </dxf>
    <dxf>
      <fill>
        <patternFill>
          <bgColor theme="9"/>
        </patternFill>
      </fill>
    </dxf>
    <dxf>
      <font>
        <color rgb="FF9C0006"/>
      </font>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ill>
        <patternFill>
          <bgColor theme="7" tint="0.59996337778862885"/>
        </patternFill>
      </fill>
    </dxf>
    <dxf>
      <font>
        <color auto="1"/>
      </font>
    </dxf>
    <dxf>
      <fill>
        <patternFill>
          <bgColor theme="9"/>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ill>
        <patternFill>
          <bgColor rgb="FFFFC7CE"/>
        </patternFill>
      </fill>
    </dxf>
    <dxf>
      <font>
        <color theme="1"/>
      </font>
    </dxf>
    <dxf>
      <fill>
        <patternFill>
          <bgColor rgb="FFFFC7CE"/>
        </patternFill>
      </fill>
    </dxf>
    <dxf>
      <fill>
        <patternFill>
          <bgColor rgb="FF00B050"/>
        </patternFill>
      </fill>
    </dxf>
    <dxf>
      <font>
        <color theme="1"/>
      </font>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9"/>
        </patternFill>
      </fill>
    </dxf>
    <dxf>
      <fill>
        <patternFill>
          <bgColor theme="7" tint="0.59996337778862885"/>
        </patternFill>
      </fill>
    </dxf>
    <dxf>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7</xdr:row>
      <xdr:rowOff>243840</xdr:rowOff>
    </xdr:from>
    <xdr:ext cx="1539240" cy="1508760"/>
    <xdr:sp macro="" textlink="">
      <xdr:nvSpPr>
        <xdr:cNvPr id="9" name="CuadroTexto 8">
          <a:extLst>
            <a:ext uri="{FF2B5EF4-FFF2-40B4-BE49-F238E27FC236}">
              <a16:creationId xmlns:a16="http://schemas.microsoft.com/office/drawing/2014/main" id="{E22C1DF0-8EFA-409B-A132-7584C0D42A4C}"/>
            </a:ext>
          </a:extLst>
        </xdr:cNvPr>
        <xdr:cNvSpPr txBox="1"/>
      </xdr:nvSpPr>
      <xdr:spPr>
        <a:xfrm>
          <a:off x="13938885" y="44824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92604</xdr:colOff>
      <xdr:row>0</xdr:row>
      <xdr:rowOff>79375</xdr:rowOff>
    </xdr:from>
    <xdr:to>
      <xdr:col>0</xdr:col>
      <xdr:colOff>3012850</xdr:colOff>
      <xdr:row>0</xdr:row>
      <xdr:rowOff>786914</xdr:rowOff>
    </xdr:to>
    <xdr:pic>
      <xdr:nvPicPr>
        <xdr:cNvPr id="10" name="Picture 8">
          <a:extLst>
            <a:ext uri="{FF2B5EF4-FFF2-40B4-BE49-F238E27FC236}">
              <a16:creationId xmlns:a16="http://schemas.microsoft.com/office/drawing/2014/main" id="{C8A7E3AD-B14C-41CB-9703-436778FE2546}"/>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4083</xdr:colOff>
      <xdr:row>0</xdr:row>
      <xdr:rowOff>753364</xdr:rowOff>
    </xdr:to>
    <xdr:pic>
      <xdr:nvPicPr>
        <xdr:cNvPr id="11" name="Picture 9">
          <a:extLst>
            <a:ext uri="{FF2B5EF4-FFF2-40B4-BE49-F238E27FC236}">
              <a16:creationId xmlns:a16="http://schemas.microsoft.com/office/drawing/2014/main" id="{792F4D2D-4217-4FF7-B97E-9B91F8754ED1}"/>
            </a:ext>
          </a:extLst>
        </xdr:cNvPr>
        <xdr:cNvPicPr>
          <a:picLocks noChangeAspect="1"/>
        </xdr:cNvPicPr>
      </xdr:nvPicPr>
      <xdr:blipFill>
        <a:blip xmlns:r="http://schemas.openxmlformats.org/officeDocument/2006/relationships" r:embed="rId2"/>
        <a:stretch>
          <a:fillRect/>
        </a:stretch>
      </xdr:blipFill>
      <xdr:spPr>
        <a:xfrm>
          <a:off x="12102043" y="224895"/>
          <a:ext cx="1529513" cy="548640"/>
        </a:xfrm>
        <a:prstGeom prst="rect">
          <a:avLst/>
        </a:prstGeom>
      </xdr:spPr>
    </xdr:pic>
    <xdr:clientData/>
  </xdr:twoCellAnchor>
  <xdr:oneCellAnchor>
    <xdr:from>
      <xdr:col>5</xdr:col>
      <xdr:colOff>441960</xdr:colOff>
      <xdr:row>7</xdr:row>
      <xdr:rowOff>243840</xdr:rowOff>
    </xdr:from>
    <xdr:ext cx="1539240" cy="1508760"/>
    <xdr:sp macro="" textlink="">
      <xdr:nvSpPr>
        <xdr:cNvPr id="12" name="CuadroTexto 11">
          <a:extLst>
            <a:ext uri="{FF2B5EF4-FFF2-40B4-BE49-F238E27FC236}">
              <a16:creationId xmlns:a16="http://schemas.microsoft.com/office/drawing/2014/main" id="{B68F2062-04C7-4709-8A86-A39280FFCFA2}"/>
            </a:ext>
          </a:extLst>
        </xdr:cNvPr>
        <xdr:cNvSpPr txBox="1"/>
      </xdr:nvSpPr>
      <xdr:spPr>
        <a:xfrm>
          <a:off x="13938885" y="44824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4</xdr:col>
      <xdr:colOff>2196043</xdr:colOff>
      <xdr:row>0</xdr:row>
      <xdr:rowOff>224895</xdr:rowOff>
    </xdr:from>
    <xdr:to>
      <xdr:col>5</xdr:col>
      <xdr:colOff>2066</xdr:colOff>
      <xdr:row>0</xdr:row>
      <xdr:rowOff>753364</xdr:rowOff>
    </xdr:to>
    <xdr:pic>
      <xdr:nvPicPr>
        <xdr:cNvPr id="13" name="Picture 9">
          <a:extLst>
            <a:ext uri="{FF2B5EF4-FFF2-40B4-BE49-F238E27FC236}">
              <a16:creationId xmlns:a16="http://schemas.microsoft.com/office/drawing/2014/main" id="{65CBDC5D-D06B-4A9D-A21B-6F088F946CD2}"/>
            </a:ext>
          </a:extLst>
        </xdr:cNvPr>
        <xdr:cNvPicPr>
          <a:picLocks noChangeAspect="1"/>
        </xdr:cNvPicPr>
      </xdr:nvPicPr>
      <xdr:blipFill>
        <a:blip xmlns:r="http://schemas.openxmlformats.org/officeDocument/2006/relationships" r:embed="rId2"/>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5</xdr:col>
      <xdr:colOff>2066</xdr:colOff>
      <xdr:row>0</xdr:row>
      <xdr:rowOff>753364</xdr:rowOff>
    </xdr:to>
    <xdr:pic>
      <xdr:nvPicPr>
        <xdr:cNvPr id="14" name="Picture 9">
          <a:extLst>
            <a:ext uri="{FF2B5EF4-FFF2-40B4-BE49-F238E27FC236}">
              <a16:creationId xmlns:a16="http://schemas.microsoft.com/office/drawing/2014/main" id="{0B895084-07A9-4A1B-B76D-3B0E5957E309}"/>
            </a:ext>
          </a:extLst>
        </xdr:cNvPr>
        <xdr:cNvPicPr>
          <a:picLocks noChangeAspect="1"/>
        </xdr:cNvPicPr>
      </xdr:nvPicPr>
      <xdr:blipFill>
        <a:blip xmlns:r="http://schemas.openxmlformats.org/officeDocument/2006/relationships" r:embed="rId2"/>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5</xdr:col>
      <xdr:colOff>2066</xdr:colOff>
      <xdr:row>0</xdr:row>
      <xdr:rowOff>753364</xdr:rowOff>
    </xdr:to>
    <xdr:pic>
      <xdr:nvPicPr>
        <xdr:cNvPr id="16" name="Picture 9">
          <a:extLst>
            <a:ext uri="{FF2B5EF4-FFF2-40B4-BE49-F238E27FC236}">
              <a16:creationId xmlns:a16="http://schemas.microsoft.com/office/drawing/2014/main" id="{D757490D-9117-4B87-A442-1FFE5F3F6B1E}"/>
            </a:ext>
          </a:extLst>
        </xdr:cNvPr>
        <xdr:cNvPicPr>
          <a:picLocks noChangeAspect="1"/>
        </xdr:cNvPicPr>
      </xdr:nvPicPr>
      <xdr:blipFill>
        <a:blip xmlns:r="http://schemas.openxmlformats.org/officeDocument/2006/relationships" r:embed="rId2"/>
        <a:stretch>
          <a:fillRect/>
        </a:stretch>
      </xdr:blipFill>
      <xdr:spPr>
        <a:xfrm>
          <a:off x="12102043" y="224895"/>
          <a:ext cx="1521893" cy="548640"/>
        </a:xfrm>
        <a:prstGeom prst="rect">
          <a:avLst/>
        </a:prstGeom>
      </xdr:spPr>
    </xdr:pic>
    <xdr:clientData/>
  </xdr:twoCellAnchor>
  <xdr:oneCellAnchor>
    <xdr:from>
      <xdr:col>5</xdr:col>
      <xdr:colOff>441960</xdr:colOff>
      <xdr:row>7</xdr:row>
      <xdr:rowOff>243840</xdr:rowOff>
    </xdr:from>
    <xdr:ext cx="1539240" cy="1508760"/>
    <xdr:sp macro="" textlink="">
      <xdr:nvSpPr>
        <xdr:cNvPr id="17" name="CuadroTexto 16">
          <a:extLst>
            <a:ext uri="{FF2B5EF4-FFF2-40B4-BE49-F238E27FC236}">
              <a16:creationId xmlns:a16="http://schemas.microsoft.com/office/drawing/2014/main" id="{74F66A2A-F833-4BF0-BE20-19250369DC28}"/>
            </a:ext>
          </a:extLst>
        </xdr:cNvPr>
        <xdr:cNvSpPr txBox="1"/>
      </xdr:nvSpPr>
      <xdr:spPr>
        <a:xfrm>
          <a:off x="13938885" y="44824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4</xdr:col>
      <xdr:colOff>2196043</xdr:colOff>
      <xdr:row>0</xdr:row>
      <xdr:rowOff>224895</xdr:rowOff>
    </xdr:from>
    <xdr:to>
      <xdr:col>5</xdr:col>
      <xdr:colOff>4083</xdr:colOff>
      <xdr:row>0</xdr:row>
      <xdr:rowOff>753364</xdr:rowOff>
    </xdr:to>
    <xdr:pic>
      <xdr:nvPicPr>
        <xdr:cNvPr id="19" name="Picture 9">
          <a:extLst>
            <a:ext uri="{FF2B5EF4-FFF2-40B4-BE49-F238E27FC236}">
              <a16:creationId xmlns:a16="http://schemas.microsoft.com/office/drawing/2014/main" id="{C08DD502-D3D9-460E-ADAB-3CF99C829023}"/>
            </a:ext>
          </a:extLst>
        </xdr:cNvPr>
        <xdr:cNvPicPr>
          <a:picLocks noChangeAspect="1"/>
        </xdr:cNvPicPr>
      </xdr:nvPicPr>
      <xdr:blipFill>
        <a:blip xmlns:r="http://schemas.openxmlformats.org/officeDocument/2006/relationships" r:embed="rId2"/>
        <a:stretch>
          <a:fillRect/>
        </a:stretch>
      </xdr:blipFill>
      <xdr:spPr>
        <a:xfrm>
          <a:off x="12102043" y="224895"/>
          <a:ext cx="1529513" cy="548640"/>
        </a:xfrm>
        <a:prstGeom prst="rect">
          <a:avLst/>
        </a:prstGeom>
      </xdr:spPr>
    </xdr:pic>
    <xdr:clientData/>
  </xdr:twoCellAnchor>
  <xdr:oneCellAnchor>
    <xdr:from>
      <xdr:col>5</xdr:col>
      <xdr:colOff>441960</xdr:colOff>
      <xdr:row>7</xdr:row>
      <xdr:rowOff>243840</xdr:rowOff>
    </xdr:from>
    <xdr:ext cx="1539240" cy="1508760"/>
    <xdr:sp macro="" textlink="">
      <xdr:nvSpPr>
        <xdr:cNvPr id="20" name="CuadroTexto 19">
          <a:extLst>
            <a:ext uri="{FF2B5EF4-FFF2-40B4-BE49-F238E27FC236}">
              <a16:creationId xmlns:a16="http://schemas.microsoft.com/office/drawing/2014/main" id="{67C9E9DD-6C8A-4CA0-8ACD-5F61F24A022F}"/>
            </a:ext>
          </a:extLst>
        </xdr:cNvPr>
        <xdr:cNvSpPr txBox="1"/>
      </xdr:nvSpPr>
      <xdr:spPr>
        <a:xfrm>
          <a:off x="13938885" y="44824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4</xdr:col>
      <xdr:colOff>2196043</xdr:colOff>
      <xdr:row>0</xdr:row>
      <xdr:rowOff>224895</xdr:rowOff>
    </xdr:from>
    <xdr:to>
      <xdr:col>5</xdr:col>
      <xdr:colOff>2066</xdr:colOff>
      <xdr:row>0</xdr:row>
      <xdr:rowOff>753364</xdr:rowOff>
    </xdr:to>
    <xdr:pic>
      <xdr:nvPicPr>
        <xdr:cNvPr id="21" name="Picture 9">
          <a:extLst>
            <a:ext uri="{FF2B5EF4-FFF2-40B4-BE49-F238E27FC236}">
              <a16:creationId xmlns:a16="http://schemas.microsoft.com/office/drawing/2014/main" id="{5560FAFD-F716-4551-85A6-5B7D2A4AA6FE}"/>
            </a:ext>
          </a:extLst>
        </xdr:cNvPr>
        <xdr:cNvPicPr>
          <a:picLocks noChangeAspect="1"/>
        </xdr:cNvPicPr>
      </xdr:nvPicPr>
      <xdr:blipFill>
        <a:blip xmlns:r="http://schemas.openxmlformats.org/officeDocument/2006/relationships" r:embed="rId2"/>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5</xdr:col>
      <xdr:colOff>2066</xdr:colOff>
      <xdr:row>0</xdr:row>
      <xdr:rowOff>753364</xdr:rowOff>
    </xdr:to>
    <xdr:pic>
      <xdr:nvPicPr>
        <xdr:cNvPr id="22" name="Picture 9">
          <a:extLst>
            <a:ext uri="{FF2B5EF4-FFF2-40B4-BE49-F238E27FC236}">
              <a16:creationId xmlns:a16="http://schemas.microsoft.com/office/drawing/2014/main" id="{D256A1F6-4F89-4551-BC54-093D1B87DD74}"/>
            </a:ext>
          </a:extLst>
        </xdr:cNvPr>
        <xdr:cNvPicPr>
          <a:picLocks noChangeAspect="1"/>
        </xdr:cNvPicPr>
      </xdr:nvPicPr>
      <xdr:blipFill>
        <a:blip xmlns:r="http://schemas.openxmlformats.org/officeDocument/2006/relationships" r:embed="rId2"/>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5</xdr:col>
      <xdr:colOff>2066</xdr:colOff>
      <xdr:row>0</xdr:row>
      <xdr:rowOff>753364</xdr:rowOff>
    </xdr:to>
    <xdr:pic>
      <xdr:nvPicPr>
        <xdr:cNvPr id="24" name="Picture 9">
          <a:extLst>
            <a:ext uri="{FF2B5EF4-FFF2-40B4-BE49-F238E27FC236}">
              <a16:creationId xmlns:a16="http://schemas.microsoft.com/office/drawing/2014/main" id="{52D383C0-883E-4AAE-AF0D-2FE1ED2DECDA}"/>
            </a:ext>
          </a:extLst>
        </xdr:cNvPr>
        <xdr:cNvPicPr>
          <a:picLocks noChangeAspect="1"/>
        </xdr:cNvPicPr>
      </xdr:nvPicPr>
      <xdr:blipFill>
        <a:blip xmlns:r="http://schemas.openxmlformats.org/officeDocument/2006/relationships" r:embed="rId2"/>
        <a:stretch>
          <a:fillRect/>
        </a:stretch>
      </xdr:blipFill>
      <xdr:spPr>
        <a:xfrm>
          <a:off x="12102043"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1910080</xdr:colOff>
      <xdr:row>2</xdr:row>
      <xdr:rowOff>0</xdr:rowOff>
    </xdr:to>
    <xdr:pic>
      <xdr:nvPicPr>
        <xdr:cNvPr id="10" name="18 Imagen" descr="Logo CSJ RGB_01">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910080" cy="4953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oneCellAnchor>
    <xdr:from>
      <xdr:col>6</xdr:col>
      <xdr:colOff>480060</xdr:colOff>
      <xdr:row>2</xdr:row>
      <xdr:rowOff>91440</xdr:rowOff>
    </xdr:from>
    <xdr:ext cx="2156460" cy="6512560"/>
    <xdr:sp macro="" textlink="">
      <xdr:nvSpPr>
        <xdr:cNvPr id="16" name="CuadroTexto 15">
          <a:extLst>
            <a:ext uri="{FF2B5EF4-FFF2-40B4-BE49-F238E27FC236}">
              <a16:creationId xmlns:a16="http://schemas.microsoft.com/office/drawing/2014/main" id="{00000000-0008-0000-0200-000010000000}"/>
            </a:ext>
          </a:extLst>
        </xdr:cNvPr>
        <xdr:cNvSpPr txBox="1"/>
      </xdr:nvSpPr>
      <xdr:spPr>
        <a:xfrm>
          <a:off x="9585960" y="615315"/>
          <a:ext cx="2156460" cy="65125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1817077</xdr:colOff>
      <xdr:row>1</xdr:row>
      <xdr:rowOff>159070</xdr:rowOff>
    </xdr:to>
    <xdr:pic>
      <xdr:nvPicPr>
        <xdr:cNvPr id="17" name="18 Imagen" descr="Logo CSJ RGB_01">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817077" cy="61407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oneCellAnchor>
    <xdr:from>
      <xdr:col>6</xdr:col>
      <xdr:colOff>480060</xdr:colOff>
      <xdr:row>2</xdr:row>
      <xdr:rowOff>91440</xdr:rowOff>
    </xdr:from>
    <xdr:ext cx="2156460" cy="6512560"/>
    <xdr:sp macro="" textlink="">
      <xdr:nvSpPr>
        <xdr:cNvPr id="23" name="CuadroTexto 22">
          <a:extLst>
            <a:ext uri="{FF2B5EF4-FFF2-40B4-BE49-F238E27FC236}">
              <a16:creationId xmlns:a16="http://schemas.microsoft.com/office/drawing/2014/main" id="{00000000-0008-0000-0200-000017000000}"/>
            </a:ext>
          </a:extLst>
        </xdr:cNvPr>
        <xdr:cNvSpPr txBox="1"/>
      </xdr:nvSpPr>
      <xdr:spPr>
        <a:xfrm>
          <a:off x="9585960" y="615315"/>
          <a:ext cx="2156460" cy="65125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(errores, demoras, etc) se llevan como causa  de los riesgos, en el Plan de riesgos respectivo.</a:t>
          </a:r>
        </a:p>
      </xdr:txBody>
    </xdr:sp>
    <xdr:clientData/>
  </xdr:oneCellAnchor>
  <xdr:oneCellAnchor>
    <xdr:from>
      <xdr:col>6</xdr:col>
      <xdr:colOff>480059</xdr:colOff>
      <xdr:row>1</xdr:row>
      <xdr:rowOff>91440</xdr:rowOff>
    </xdr:from>
    <xdr:ext cx="2624385" cy="5844540"/>
    <xdr:sp macro="" textlink="">
      <xdr:nvSpPr>
        <xdr:cNvPr id="24" name="CuadroTexto 23">
          <a:extLst>
            <a:ext uri="{FF2B5EF4-FFF2-40B4-BE49-F238E27FC236}">
              <a16:creationId xmlns:a16="http://schemas.microsoft.com/office/drawing/2014/main" id="{1A0661F8-1087-4A52-8818-63AED129BC0F}"/>
            </a:ext>
          </a:extLst>
        </xdr:cNvPr>
        <xdr:cNvSpPr txBox="1"/>
      </xdr:nvSpPr>
      <xdr:spPr>
        <a:xfrm>
          <a:off x="124339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oneCellAnchor>
    <xdr:from>
      <xdr:col>6</xdr:col>
      <xdr:colOff>480059</xdr:colOff>
      <xdr:row>1</xdr:row>
      <xdr:rowOff>91440</xdr:rowOff>
    </xdr:from>
    <xdr:ext cx="2624385" cy="5844540"/>
    <xdr:sp macro="" textlink="">
      <xdr:nvSpPr>
        <xdr:cNvPr id="27" name="CuadroTexto 26">
          <a:extLst>
            <a:ext uri="{FF2B5EF4-FFF2-40B4-BE49-F238E27FC236}">
              <a16:creationId xmlns:a16="http://schemas.microsoft.com/office/drawing/2014/main" id="{F3926CCC-2AC0-4D24-ACA5-48C3036BBF52}"/>
            </a:ext>
          </a:extLst>
        </xdr:cNvPr>
        <xdr:cNvSpPr txBox="1"/>
      </xdr:nvSpPr>
      <xdr:spPr>
        <a:xfrm>
          <a:off x="124339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6258" cy="907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0</xdr:row>
      <xdr:rowOff>723446</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erfiles\mporraso\Downloads\auditoria\Matriz%20de%20Riesgos%205x5%20SG-SST%20%2020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Users/PC-68342/OneDrive%20-%20Consejo%20Superior%20de%20la%20Judicatura/Documentos(1)/auditoria/Matriz%20de%20Riesgos%205x5%20SG-SST%20%20202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my.sharepoint.com/personal/lnovoar_deaj_ramajudicial_gov_co/Documents/Carpeta%20compartida%20SG-SST%20Seccionales/ISO%2045001/Matriz%20de%20Riesgos%20SIGCMA%205x5%20URH%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probabilidad"/>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
      <sheetName val="Seguimiento 2 Trimestre"/>
      <sheetName val="Seguimiento 3 Trimestre"/>
      <sheetName val="Seguimiento 4 Trimestre"/>
      <sheetName val="Hoja2"/>
    </sheetNames>
    <sheetDataSet>
      <sheetData sheetId="0" refreshError="1"/>
      <sheetData sheetId="1" refreshError="1"/>
      <sheetData sheetId="2" refreshError="1"/>
      <sheetData sheetId="3" refreshError="1"/>
      <sheetData sheetId="4" refreshError="1">
        <row r="10">
          <cell r="I10" t="str">
            <v>Alta</v>
          </cell>
          <cell r="L10" t="str">
            <v>Moderado</v>
          </cell>
          <cell r="N10" t="str">
            <v xml:space="preserve">Alto </v>
          </cell>
          <cell r="AA10" t="str">
            <v>Baja</v>
          </cell>
          <cell r="AE10" t="str">
            <v>Moderado</v>
          </cell>
          <cell r="AG10" t="str">
            <v>Moderado</v>
          </cell>
          <cell r="AH10" t="str">
            <v>Aceptar</v>
          </cell>
        </row>
        <row r="15">
          <cell r="I15" t="str">
            <v>Alta</v>
          </cell>
          <cell r="L15" t="str">
            <v>Moderado</v>
          </cell>
          <cell r="N15" t="str">
            <v xml:space="preserve">Alto </v>
          </cell>
          <cell r="AA15" t="str">
            <v>Media</v>
          </cell>
          <cell r="AE15" t="str">
            <v>Moderado</v>
          </cell>
          <cell r="AG15" t="str">
            <v>Moderado</v>
          </cell>
          <cell r="AH15" t="str">
            <v>Aceptar</v>
          </cell>
        </row>
        <row r="20">
          <cell r="I20" t="str">
            <v>Alta</v>
          </cell>
          <cell r="L20" t="str">
            <v>Moderado</v>
          </cell>
          <cell r="N20" t="str">
            <v xml:space="preserve">Alto </v>
          </cell>
          <cell r="AA20" t="str">
            <v>Media</v>
          </cell>
          <cell r="AE20" t="str">
            <v>Moderado</v>
          </cell>
          <cell r="AG20" t="str">
            <v>Moderado</v>
          </cell>
          <cell r="AH20" t="str">
            <v>Aceptar</v>
          </cell>
        </row>
        <row r="25">
          <cell r="I25" t="str">
            <v>Alta</v>
          </cell>
          <cell r="L25" t="str">
            <v>Menor</v>
          </cell>
          <cell r="N25" t="str">
            <v>Moderado</v>
          </cell>
          <cell r="AA25" t="str">
            <v>Media</v>
          </cell>
          <cell r="AE25" t="str">
            <v>Menor</v>
          </cell>
          <cell r="AG25" t="str">
            <v>Moderado</v>
          </cell>
          <cell r="AH25" t="str">
            <v>Aceptar</v>
          </cell>
        </row>
        <row r="30">
          <cell r="I30" t="str">
            <v>Alta</v>
          </cell>
          <cell r="L30" t="str">
            <v>Moderado</v>
          </cell>
          <cell r="N30" t="str">
            <v xml:space="preserve">Alto </v>
          </cell>
          <cell r="AA30" t="str">
            <v>Media</v>
          </cell>
          <cell r="AE30" t="str">
            <v>Moderado</v>
          </cell>
          <cell r="AG30" t="str">
            <v>Moderado</v>
          </cell>
          <cell r="AH30" t="str">
            <v>Aceptar</v>
          </cell>
        </row>
        <row r="35">
          <cell r="I35" t="str">
            <v>Muy Alta</v>
          </cell>
          <cell r="L35" t="str">
            <v>Moderado</v>
          </cell>
          <cell r="N35" t="str">
            <v xml:space="preserve">Alto </v>
          </cell>
          <cell r="AA35" t="str">
            <v>Media</v>
          </cell>
          <cell r="AE35" t="str">
            <v>Moderado</v>
          </cell>
          <cell r="AG35" t="str">
            <v>Moderado</v>
          </cell>
          <cell r="AH35" t="str">
            <v>Aceptar</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139">
      <pivotArea field="1" type="button" dataOnly="0" labelOnly="1" outline="0" axis="axisRow" fieldPosition="1"/>
    </format>
    <format dxfId="1138">
      <pivotArea dataOnly="0" labelOnly="1" outline="0" fieldPosition="0">
        <references count="1">
          <reference field="0" count="1">
            <x v="0"/>
          </reference>
        </references>
      </pivotArea>
    </format>
    <format dxfId="1137">
      <pivotArea dataOnly="0" labelOnly="1" outline="0" fieldPosition="0">
        <references count="1">
          <reference field="0" count="1">
            <x v="1"/>
          </reference>
        </references>
      </pivotArea>
    </format>
    <format dxfId="1136">
      <pivotArea dataOnly="0" labelOnly="1" outline="0" fieldPosition="0">
        <references count="2">
          <reference field="0" count="1" selected="0">
            <x v="0"/>
          </reference>
          <reference field="1" count="5">
            <x v="0"/>
            <x v="6"/>
            <x v="7"/>
            <x v="8"/>
            <x v="9"/>
          </reference>
        </references>
      </pivotArea>
    </format>
    <format dxfId="113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134" dataDxfId="1133">
  <autoFilter ref="B237:C247" xr:uid="{00000000-0009-0000-0100-000001000000}"/>
  <tableColumns count="2">
    <tableColumn id="1" xr3:uid="{00000000-0010-0000-0000-000001000000}" name="Criterios" dataDxfId="1132"/>
    <tableColumn id="2" xr3:uid="{00000000-0010-0000-0000-000002000000}" name="Subcriterios" dataDxfId="113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zoomScaleNormal="100" workbookViewId="0">
      <selection activeCell="B9" sqref="B9:I9"/>
    </sheetView>
  </sheetViews>
  <sheetFormatPr baseColWidth="10" defaultColWidth="11.42578125" defaultRowHeight="15"/>
  <cols>
    <col min="1" max="1" width="28.140625" customWidth="1"/>
    <col min="2" max="2" width="18" customWidth="1"/>
    <col min="3" max="3" width="14.140625" style="85" customWidth="1"/>
    <col min="4" max="8" width="12.42578125" customWidth="1"/>
  </cols>
  <sheetData>
    <row r="1" spans="1:9" ht="42" customHeight="1">
      <c r="A1" s="261" t="s">
        <v>0</v>
      </c>
      <c r="B1" s="261"/>
      <c r="C1" s="261"/>
      <c r="D1" s="261"/>
      <c r="E1" s="261"/>
      <c r="F1" s="261"/>
    </row>
    <row r="5" spans="1:9">
      <c r="D5" s="93"/>
      <c r="E5" s="93"/>
      <c r="F5" s="93"/>
      <c r="G5" s="93"/>
      <c r="H5" s="93"/>
    </row>
    <row r="6" spans="1:9">
      <c r="D6" s="93"/>
      <c r="E6" s="93"/>
      <c r="F6" s="93"/>
      <c r="G6" s="93"/>
      <c r="H6" s="93"/>
    </row>
    <row r="7" spans="1:9" ht="33.75">
      <c r="A7" s="262" t="s">
        <v>1</v>
      </c>
      <c r="B7" s="262"/>
      <c r="C7" s="262"/>
      <c r="D7" s="262"/>
      <c r="E7" s="262"/>
      <c r="F7" s="262"/>
      <c r="G7" s="262"/>
      <c r="H7" s="262"/>
      <c r="I7" s="262"/>
    </row>
    <row r="9" spans="1:9" s="86" customFormat="1" ht="81.75" customHeight="1">
      <c r="A9" s="87" t="s">
        <v>2</v>
      </c>
      <c r="B9" s="263" t="s">
        <v>3</v>
      </c>
      <c r="C9" s="263"/>
      <c r="D9" s="263"/>
      <c r="E9" s="263"/>
      <c r="F9" s="263"/>
      <c r="G9" s="263"/>
      <c r="H9" s="263"/>
      <c r="I9" s="263"/>
    </row>
    <row r="10" spans="1:9" s="86" customFormat="1" ht="16.7" customHeight="1">
      <c r="A10" s="91"/>
      <c r="B10" s="92"/>
      <c r="C10" s="92"/>
      <c r="D10" s="91"/>
      <c r="E10" s="90"/>
    </row>
    <row r="11" spans="1:9" s="86" customFormat="1" ht="84" customHeight="1">
      <c r="A11" s="87" t="s">
        <v>4</v>
      </c>
      <c r="B11" s="160" t="s">
        <v>5</v>
      </c>
      <c r="C11" s="264" t="s">
        <v>6</v>
      </c>
      <c r="D11" s="264"/>
      <c r="E11" s="264"/>
      <c r="F11" s="264"/>
      <c r="G11" s="264"/>
      <c r="H11" s="264"/>
      <c r="I11" s="264"/>
    </row>
    <row r="12" spans="1:9" ht="32.25" customHeight="1">
      <c r="A12" s="89"/>
    </row>
    <row r="13" spans="1:9" ht="32.25" customHeight="1">
      <c r="A13" s="88" t="s">
        <v>7</v>
      </c>
      <c r="B13" s="160"/>
      <c r="C13" s="260"/>
      <c r="D13" s="260"/>
      <c r="E13" s="260"/>
      <c r="F13" s="260"/>
      <c r="G13" s="260"/>
      <c r="H13" s="260"/>
      <c r="I13" s="260"/>
    </row>
    <row r="14" spans="1:9" s="86" customFormat="1" ht="69" customHeight="1">
      <c r="A14" s="88" t="s">
        <v>8</v>
      </c>
      <c r="B14" s="260"/>
      <c r="C14" s="260"/>
      <c r="D14" s="260"/>
      <c r="E14" s="260"/>
      <c r="F14" s="260"/>
      <c r="G14" s="260"/>
      <c r="H14" s="260"/>
      <c r="I14" s="260"/>
    </row>
    <row r="15" spans="1:9" s="86" customFormat="1" ht="54" customHeight="1">
      <c r="A15" s="88" t="s">
        <v>9</v>
      </c>
      <c r="B15" s="260" t="s">
        <v>10</v>
      </c>
      <c r="C15" s="260"/>
      <c r="D15" s="260"/>
      <c r="E15" s="260"/>
      <c r="F15" s="260"/>
      <c r="G15" s="260"/>
      <c r="H15" s="260"/>
      <c r="I15" s="260"/>
    </row>
    <row r="16" spans="1:9" s="86" customFormat="1" ht="54" customHeight="1">
      <c r="A16" s="87" t="s">
        <v>11</v>
      </c>
      <c r="B16" s="260"/>
      <c r="C16" s="260"/>
      <c r="D16" s="260"/>
      <c r="E16" s="260"/>
      <c r="F16" s="260"/>
      <c r="G16" s="260"/>
      <c r="H16" s="260"/>
      <c r="I16" s="260"/>
    </row>
    <row r="18" spans="1:9" s="86" customFormat="1" ht="54.75" customHeight="1">
      <c r="A18" s="87" t="s">
        <v>12</v>
      </c>
      <c r="B18" s="259">
        <v>44991</v>
      </c>
      <c r="C18" s="259"/>
      <c r="D18" s="259"/>
      <c r="E18" s="259"/>
      <c r="F18" s="259"/>
      <c r="G18" s="259"/>
      <c r="H18" s="259"/>
      <c r="I18" s="259"/>
    </row>
  </sheetData>
  <mergeCells count="9">
    <mergeCell ref="B18:I18"/>
    <mergeCell ref="B15:I15"/>
    <mergeCell ref="B16:I16"/>
    <mergeCell ref="A1:F1"/>
    <mergeCell ref="A7:I7"/>
    <mergeCell ref="B9:I9"/>
    <mergeCell ref="C11:I11"/>
    <mergeCell ref="B14:I14"/>
    <mergeCell ref="C13:I13"/>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64"/>
  <sheetViews>
    <sheetView topLeftCell="A10" zoomScale="85" zoomScaleNormal="85" workbookViewId="0">
      <pane xSplit="2" ySplit="1" topLeftCell="C11" activePane="bottomRight" state="frozen"/>
      <selection activeCell="A10" sqref="A10"/>
      <selection pane="topRight" activeCell="C10" sqref="C10"/>
      <selection pane="bottomLeft" activeCell="A11" sqref="A11"/>
      <selection pane="bottomRight" activeCell="A11" sqref="A11:A12"/>
    </sheetView>
  </sheetViews>
  <sheetFormatPr baseColWidth="10" defaultColWidth="10.42578125" defaultRowHeight="14.25"/>
  <cols>
    <col min="1" max="1" width="53.28515625" style="230" customWidth="1"/>
    <col min="2" max="2" width="15.42578125" style="231" customWidth="1"/>
    <col min="3" max="3" width="55.7109375" style="212" customWidth="1"/>
    <col min="4" max="4" width="24.140625" style="231" customWidth="1"/>
    <col min="5" max="5" width="55.7109375" style="212" customWidth="1"/>
    <col min="6" max="6" width="4.7109375" style="212" customWidth="1"/>
    <col min="7" max="16384" width="10.42578125" style="212"/>
  </cols>
  <sheetData>
    <row r="1" spans="1:8" ht="79.900000000000006" customHeight="1">
      <c r="A1" s="210"/>
      <c r="B1" s="266" t="s">
        <v>13</v>
      </c>
      <c r="C1" s="266"/>
      <c r="D1" s="266"/>
      <c r="E1" s="210"/>
      <c r="F1" s="211"/>
      <c r="G1" s="211"/>
      <c r="H1" s="211"/>
    </row>
    <row r="2" spans="1:8" ht="54.75" customHeight="1">
      <c r="A2" s="213" t="s">
        <v>14</v>
      </c>
      <c r="B2" s="267" t="s">
        <v>568</v>
      </c>
      <c r="C2" s="268"/>
      <c r="D2" s="214" t="s">
        <v>15</v>
      </c>
      <c r="E2" s="215" t="s">
        <v>16</v>
      </c>
    </row>
    <row r="3" spans="1:8" ht="16.899999999999999" customHeight="1">
      <c r="A3" s="216"/>
      <c r="B3" s="217"/>
      <c r="C3" s="217"/>
      <c r="D3" s="218"/>
      <c r="E3" s="217"/>
    </row>
    <row r="4" spans="1:8" ht="54.75" customHeight="1">
      <c r="A4" s="213" t="s">
        <v>17</v>
      </c>
      <c r="B4" s="269" t="s">
        <v>562</v>
      </c>
      <c r="C4" s="270"/>
      <c r="D4" s="270"/>
      <c r="E4" s="270"/>
    </row>
    <row r="5" spans="1:8" ht="13.15" customHeight="1">
      <c r="A5" s="219"/>
      <c r="B5" s="220"/>
      <c r="D5" s="218"/>
      <c r="E5" s="218"/>
    </row>
    <row r="6" spans="1:8" ht="21" customHeight="1">
      <c r="A6" s="274" t="s">
        <v>18</v>
      </c>
      <c r="B6" s="275" t="s">
        <v>19</v>
      </c>
      <c r="C6" s="275"/>
      <c r="D6" s="275" t="s">
        <v>20</v>
      </c>
      <c r="E6" s="275"/>
    </row>
    <row r="7" spans="1:8" ht="94.5" customHeight="1">
      <c r="A7" s="274"/>
      <c r="B7" s="276" t="s">
        <v>21</v>
      </c>
      <c r="C7" s="277"/>
      <c r="D7" s="278" t="s">
        <v>22</v>
      </c>
      <c r="E7" s="278"/>
    </row>
    <row r="8" spans="1:8" ht="22.5" customHeight="1">
      <c r="A8" s="219"/>
      <c r="B8" s="220"/>
      <c r="D8" s="218"/>
      <c r="E8" s="218"/>
    </row>
    <row r="9" spans="1:8" ht="19.899999999999999" customHeight="1">
      <c r="A9" s="271" t="s">
        <v>23</v>
      </c>
      <c r="B9" s="271"/>
      <c r="C9" s="271"/>
      <c r="D9" s="271"/>
      <c r="E9" s="271"/>
    </row>
    <row r="10" spans="1:8" ht="19.899999999999999" customHeight="1">
      <c r="A10" s="221" t="s">
        <v>24</v>
      </c>
      <c r="B10" s="221" t="s">
        <v>25</v>
      </c>
      <c r="C10" s="221" t="s">
        <v>26</v>
      </c>
      <c r="D10" s="221" t="s">
        <v>27</v>
      </c>
      <c r="E10" s="221" t="s">
        <v>28</v>
      </c>
    </row>
    <row r="11" spans="1:8" s="226" customFormat="1" ht="48.75" customHeight="1">
      <c r="A11" s="265" t="s">
        <v>29</v>
      </c>
      <c r="B11" s="223">
        <v>1</v>
      </c>
      <c r="C11" s="248" t="s">
        <v>30</v>
      </c>
      <c r="D11" s="225">
        <v>1</v>
      </c>
      <c r="E11" s="248" t="s">
        <v>31</v>
      </c>
    </row>
    <row r="12" spans="1:8" s="226" customFormat="1" ht="78" customHeight="1">
      <c r="A12" s="265"/>
      <c r="B12" s="223">
        <v>2</v>
      </c>
      <c r="C12" s="248" t="s">
        <v>32</v>
      </c>
      <c r="D12" s="225"/>
      <c r="E12" s="248"/>
    </row>
    <row r="13" spans="1:8" s="226" customFormat="1" ht="63" customHeight="1">
      <c r="A13" s="265" t="s">
        <v>33</v>
      </c>
      <c r="B13" s="223">
        <v>3</v>
      </c>
      <c r="C13" s="248" t="s">
        <v>34</v>
      </c>
      <c r="D13" s="223">
        <v>2</v>
      </c>
      <c r="E13" s="248" t="s">
        <v>35</v>
      </c>
    </row>
    <row r="14" spans="1:8" s="226" customFormat="1" ht="46.5" customHeight="1">
      <c r="A14" s="265"/>
      <c r="B14" s="223">
        <v>4</v>
      </c>
      <c r="C14" s="248" t="s">
        <v>36</v>
      </c>
      <c r="D14" s="223"/>
      <c r="E14" s="248"/>
    </row>
    <row r="15" spans="1:8" s="226" customFormat="1" ht="61.5" customHeight="1">
      <c r="A15" s="265"/>
      <c r="B15" s="223">
        <v>5</v>
      </c>
      <c r="C15" s="248" t="s">
        <v>37</v>
      </c>
      <c r="D15" s="223"/>
      <c r="E15" s="248"/>
    </row>
    <row r="16" spans="1:8" s="226" customFormat="1" ht="69" customHeight="1">
      <c r="A16" s="279" t="s">
        <v>38</v>
      </c>
      <c r="B16" s="223">
        <v>6</v>
      </c>
      <c r="C16" s="248" t="s">
        <v>39</v>
      </c>
      <c r="D16" s="223">
        <v>3</v>
      </c>
      <c r="E16" s="248" t="s">
        <v>40</v>
      </c>
    </row>
    <row r="17" spans="1:5" s="226" customFormat="1" ht="57.75" customHeight="1">
      <c r="A17" s="280"/>
      <c r="B17" s="223">
        <v>7</v>
      </c>
      <c r="C17" s="248" t="s">
        <v>41</v>
      </c>
      <c r="D17" s="223"/>
      <c r="E17" s="248"/>
    </row>
    <row r="18" spans="1:5" s="226" customFormat="1" ht="43.5" customHeight="1">
      <c r="A18" s="281"/>
      <c r="B18" s="223">
        <v>8</v>
      </c>
      <c r="C18" s="248" t="s">
        <v>42</v>
      </c>
      <c r="D18" s="223"/>
      <c r="E18" s="248"/>
    </row>
    <row r="19" spans="1:5" s="226" customFormat="1" ht="51.75" customHeight="1">
      <c r="A19" s="265" t="s">
        <v>43</v>
      </c>
      <c r="B19" s="223">
        <v>9</v>
      </c>
      <c r="C19" s="248" t="s">
        <v>44</v>
      </c>
      <c r="D19" s="223">
        <v>4</v>
      </c>
      <c r="E19" s="248" t="s">
        <v>45</v>
      </c>
    </row>
    <row r="20" spans="1:5" s="226" customFormat="1" ht="49.5" customHeight="1">
      <c r="A20" s="265"/>
      <c r="B20" s="223">
        <v>10</v>
      </c>
      <c r="C20" s="248" t="s">
        <v>46</v>
      </c>
      <c r="D20" s="223"/>
      <c r="E20" s="248"/>
    </row>
    <row r="21" spans="1:5" s="226" customFormat="1" ht="53.25" customHeight="1">
      <c r="A21" s="265"/>
      <c r="B21" s="223">
        <v>11</v>
      </c>
      <c r="C21" s="248" t="s">
        <v>47</v>
      </c>
      <c r="D21" s="223"/>
      <c r="E21" s="248"/>
    </row>
    <row r="22" spans="1:5" s="226" customFormat="1" ht="62.25" customHeight="1">
      <c r="A22" s="222" t="s">
        <v>48</v>
      </c>
      <c r="B22" s="223">
        <v>12</v>
      </c>
      <c r="C22" s="248" t="s">
        <v>49</v>
      </c>
      <c r="D22" s="223">
        <v>5</v>
      </c>
      <c r="E22" s="248" t="s">
        <v>50</v>
      </c>
    </row>
    <row r="23" spans="1:5" s="226" customFormat="1" ht="48.75" customHeight="1">
      <c r="A23" s="265" t="s">
        <v>51</v>
      </c>
      <c r="B23" s="223">
        <v>13</v>
      </c>
      <c r="C23" s="249" t="s">
        <v>52</v>
      </c>
      <c r="D23" s="223"/>
      <c r="E23" s="248"/>
    </row>
    <row r="24" spans="1:5" s="226" customFormat="1" ht="40.5" customHeight="1">
      <c r="A24" s="265"/>
      <c r="B24" s="223">
        <v>14</v>
      </c>
      <c r="C24" s="249" t="s">
        <v>53</v>
      </c>
      <c r="D24" s="223"/>
      <c r="E24" s="248"/>
    </row>
    <row r="25" spans="1:5" ht="19.899999999999999" customHeight="1">
      <c r="A25" s="271" t="s">
        <v>54</v>
      </c>
      <c r="B25" s="271"/>
      <c r="C25" s="271"/>
      <c r="D25" s="271"/>
      <c r="E25" s="271"/>
    </row>
    <row r="26" spans="1:5" ht="19.899999999999999" customHeight="1">
      <c r="A26" s="221" t="s">
        <v>24</v>
      </c>
      <c r="B26" s="221" t="s">
        <v>25</v>
      </c>
      <c r="C26" s="221" t="s">
        <v>55</v>
      </c>
      <c r="D26" s="221" t="s">
        <v>27</v>
      </c>
      <c r="E26" s="221" t="s">
        <v>56</v>
      </c>
    </row>
    <row r="27" spans="1:5" s="226" customFormat="1" ht="57" customHeight="1">
      <c r="A27" s="265" t="s">
        <v>57</v>
      </c>
      <c r="B27" s="223">
        <v>1</v>
      </c>
      <c r="C27" s="248" t="s">
        <v>58</v>
      </c>
      <c r="D27" s="223">
        <v>1</v>
      </c>
      <c r="E27" s="248" t="s">
        <v>59</v>
      </c>
    </row>
    <row r="28" spans="1:5" s="226" customFormat="1" ht="59.25" customHeight="1">
      <c r="A28" s="265"/>
      <c r="B28" s="223">
        <v>2</v>
      </c>
      <c r="C28" s="248" t="s">
        <v>60</v>
      </c>
      <c r="D28" s="223">
        <v>2</v>
      </c>
      <c r="E28" s="248" t="s">
        <v>61</v>
      </c>
    </row>
    <row r="29" spans="1:5" s="226" customFormat="1" ht="61.5" customHeight="1">
      <c r="A29" s="265"/>
      <c r="B29" s="223"/>
      <c r="C29" s="248"/>
      <c r="D29" s="223">
        <v>3</v>
      </c>
      <c r="E29" s="248" t="s">
        <v>62</v>
      </c>
    </row>
    <row r="30" spans="1:5" s="226" customFormat="1" ht="47.25" customHeight="1">
      <c r="A30" s="265"/>
      <c r="B30" s="223"/>
      <c r="C30" s="248"/>
      <c r="D30" s="223">
        <v>4</v>
      </c>
      <c r="E30" s="248" t="s">
        <v>63</v>
      </c>
    </row>
    <row r="31" spans="1:5" s="226" customFormat="1" ht="38.25" customHeight="1">
      <c r="A31" s="265"/>
      <c r="B31" s="223"/>
      <c r="C31" s="250"/>
      <c r="D31" s="223">
        <v>5</v>
      </c>
      <c r="E31" s="248" t="s">
        <v>64</v>
      </c>
    </row>
    <row r="32" spans="1:5" s="226" customFormat="1" ht="116.25" customHeight="1">
      <c r="A32" s="265"/>
      <c r="B32" s="223"/>
      <c r="C32" s="249"/>
      <c r="D32" s="223">
        <v>6</v>
      </c>
      <c r="E32" s="248" t="s">
        <v>65</v>
      </c>
    </row>
    <row r="33" spans="1:5" s="226" customFormat="1" ht="49.5" customHeight="1">
      <c r="A33" s="265"/>
      <c r="B33" s="223"/>
      <c r="C33" s="249"/>
      <c r="D33" s="223">
        <v>7</v>
      </c>
      <c r="E33" s="248" t="s">
        <v>66</v>
      </c>
    </row>
    <row r="34" spans="1:5" s="226" customFormat="1" ht="49.5" customHeight="1">
      <c r="A34" s="265" t="s">
        <v>67</v>
      </c>
      <c r="B34" s="223">
        <v>3</v>
      </c>
      <c r="C34" s="249" t="s">
        <v>68</v>
      </c>
      <c r="D34" s="223">
        <v>8</v>
      </c>
      <c r="E34" s="249" t="s">
        <v>69</v>
      </c>
    </row>
    <row r="35" spans="1:5" s="226" customFormat="1" ht="49.5" customHeight="1">
      <c r="A35" s="265"/>
      <c r="B35" s="223"/>
      <c r="C35" s="249"/>
      <c r="D35" s="223">
        <v>9</v>
      </c>
      <c r="E35" s="249" t="s">
        <v>70</v>
      </c>
    </row>
    <row r="36" spans="1:5" s="228" customFormat="1" ht="68.25" customHeight="1">
      <c r="A36" s="265"/>
      <c r="B36" s="223"/>
      <c r="C36" s="249"/>
      <c r="D36" s="223">
        <v>10</v>
      </c>
      <c r="E36" s="249" t="s">
        <v>71</v>
      </c>
    </row>
    <row r="37" spans="1:5" s="228" customFormat="1" ht="34.5" customHeight="1">
      <c r="A37" s="265" t="s">
        <v>72</v>
      </c>
      <c r="B37" s="223">
        <v>4</v>
      </c>
      <c r="C37" s="248" t="s">
        <v>73</v>
      </c>
      <c r="D37" s="223">
        <v>11</v>
      </c>
      <c r="E37" s="248" t="s">
        <v>74</v>
      </c>
    </row>
    <row r="38" spans="1:5" s="228" customFormat="1" ht="55.5" customHeight="1">
      <c r="A38" s="265"/>
      <c r="B38" s="223">
        <v>5</v>
      </c>
      <c r="C38" s="248" t="s">
        <v>75</v>
      </c>
      <c r="D38" s="223">
        <v>12</v>
      </c>
      <c r="E38" s="248" t="s">
        <v>76</v>
      </c>
    </row>
    <row r="39" spans="1:5" s="228" customFormat="1" ht="57" customHeight="1">
      <c r="A39" s="265"/>
      <c r="B39" s="229">
        <v>6</v>
      </c>
      <c r="C39" s="248" t="s">
        <v>77</v>
      </c>
      <c r="D39" s="223"/>
      <c r="E39" s="248"/>
    </row>
    <row r="40" spans="1:5" s="228" customFormat="1" ht="43.5" customHeight="1">
      <c r="A40" s="265"/>
      <c r="B40" s="229">
        <v>7</v>
      </c>
      <c r="C40" s="248" t="s">
        <v>78</v>
      </c>
      <c r="D40" s="223"/>
      <c r="E40" s="248"/>
    </row>
    <row r="41" spans="1:5" s="226" customFormat="1" ht="45" customHeight="1">
      <c r="A41" s="265"/>
      <c r="B41" s="229">
        <v>8</v>
      </c>
      <c r="C41" s="248" t="s">
        <v>79</v>
      </c>
      <c r="D41" s="223"/>
      <c r="E41" s="248"/>
    </row>
    <row r="42" spans="1:5" s="226" customFormat="1" ht="60" customHeight="1">
      <c r="A42" s="279" t="s">
        <v>80</v>
      </c>
      <c r="B42" s="223">
        <v>9</v>
      </c>
      <c r="C42" s="248" t="s">
        <v>81</v>
      </c>
      <c r="D42" s="223">
        <v>13</v>
      </c>
      <c r="E42" s="248" t="s">
        <v>82</v>
      </c>
    </row>
    <row r="43" spans="1:5" s="226" customFormat="1" ht="62.65" customHeight="1">
      <c r="A43" s="280"/>
      <c r="B43" s="223">
        <v>10</v>
      </c>
      <c r="C43" s="248" t="s">
        <v>83</v>
      </c>
      <c r="D43" s="225">
        <v>14</v>
      </c>
      <c r="E43" s="248" t="s">
        <v>84</v>
      </c>
    </row>
    <row r="44" spans="1:5" s="226" customFormat="1" ht="57" customHeight="1">
      <c r="A44" s="280"/>
      <c r="B44" s="223">
        <v>11</v>
      </c>
      <c r="C44" s="248" t="s">
        <v>85</v>
      </c>
      <c r="D44" s="225">
        <v>15</v>
      </c>
      <c r="E44" s="248" t="s">
        <v>86</v>
      </c>
    </row>
    <row r="45" spans="1:5" s="226" customFormat="1" ht="42.75" customHeight="1">
      <c r="A45" s="281"/>
      <c r="B45" s="223">
        <v>12</v>
      </c>
      <c r="C45" s="248" t="s">
        <v>87</v>
      </c>
      <c r="D45" s="225"/>
      <c r="E45" s="248"/>
    </row>
    <row r="46" spans="1:5" s="226" customFormat="1" ht="42.75" customHeight="1">
      <c r="A46" s="265" t="s">
        <v>88</v>
      </c>
      <c r="B46" s="223">
        <v>13</v>
      </c>
      <c r="C46" s="248" t="s">
        <v>89</v>
      </c>
      <c r="D46" s="225">
        <v>16</v>
      </c>
      <c r="E46" s="248" t="s">
        <v>90</v>
      </c>
    </row>
    <row r="47" spans="1:5" s="226" customFormat="1" ht="28.5" customHeight="1">
      <c r="A47" s="265"/>
      <c r="B47" s="223">
        <v>14</v>
      </c>
      <c r="C47" s="248" t="s">
        <v>91</v>
      </c>
      <c r="D47" s="225"/>
      <c r="E47" s="248"/>
    </row>
    <row r="48" spans="1:5" s="226" customFormat="1" ht="28.5" customHeight="1">
      <c r="A48" s="265"/>
      <c r="B48" s="223">
        <v>15</v>
      </c>
      <c r="C48" s="248" t="s">
        <v>92</v>
      </c>
      <c r="D48" s="225"/>
      <c r="E48" s="248"/>
    </row>
    <row r="49" spans="1:5" s="226" customFormat="1" ht="14.25" customHeight="1">
      <c r="A49" s="265"/>
      <c r="B49" s="223">
        <v>16</v>
      </c>
      <c r="C49" s="248" t="s">
        <v>93</v>
      </c>
      <c r="D49" s="225"/>
      <c r="E49" s="248"/>
    </row>
    <row r="50" spans="1:5" s="226" customFormat="1" ht="28.5" customHeight="1">
      <c r="A50" s="265"/>
      <c r="B50" s="223">
        <v>17</v>
      </c>
      <c r="C50" s="248" t="s">
        <v>94</v>
      </c>
      <c r="D50" s="225"/>
      <c r="E50" s="248"/>
    </row>
    <row r="51" spans="1:5" s="226" customFormat="1" ht="28.5" customHeight="1">
      <c r="A51" s="265"/>
      <c r="B51" s="223">
        <v>18</v>
      </c>
      <c r="C51" s="248" t="s">
        <v>95</v>
      </c>
      <c r="D51" s="225"/>
      <c r="E51" s="249"/>
    </row>
    <row r="52" spans="1:5" s="226" customFormat="1" ht="57" customHeight="1">
      <c r="A52" s="265" t="s">
        <v>96</v>
      </c>
      <c r="B52" s="223">
        <v>19</v>
      </c>
      <c r="C52" s="248" t="s">
        <v>97</v>
      </c>
      <c r="D52" s="225">
        <v>17</v>
      </c>
      <c r="E52" s="248" t="s">
        <v>98</v>
      </c>
    </row>
    <row r="53" spans="1:5" s="226" customFormat="1" ht="28.5" customHeight="1">
      <c r="A53" s="265"/>
      <c r="B53" s="223">
        <v>20</v>
      </c>
      <c r="C53" s="248" t="s">
        <v>99</v>
      </c>
      <c r="D53" s="225">
        <v>18</v>
      </c>
      <c r="E53" s="248" t="s">
        <v>100</v>
      </c>
    </row>
    <row r="54" spans="1:5" s="226" customFormat="1" ht="57" customHeight="1">
      <c r="A54" s="227" t="s">
        <v>101</v>
      </c>
      <c r="B54" s="223">
        <v>21</v>
      </c>
      <c r="C54" s="248" t="s">
        <v>102</v>
      </c>
      <c r="D54" s="225">
        <v>19</v>
      </c>
      <c r="E54" s="248" t="s">
        <v>103</v>
      </c>
    </row>
    <row r="55" spans="1:5" s="226" customFormat="1" ht="76.900000000000006" customHeight="1">
      <c r="A55" s="222" t="s">
        <v>104</v>
      </c>
      <c r="B55" s="223">
        <v>22</v>
      </c>
      <c r="C55" s="248" t="s">
        <v>105</v>
      </c>
      <c r="D55" s="225">
        <v>20</v>
      </c>
      <c r="E55" s="248" t="s">
        <v>106</v>
      </c>
    </row>
    <row r="56" spans="1:5" s="226" customFormat="1" ht="49.9" customHeight="1">
      <c r="A56" s="265" t="s">
        <v>107</v>
      </c>
      <c r="B56" s="223">
        <v>23</v>
      </c>
      <c r="C56" s="248" t="s">
        <v>108</v>
      </c>
      <c r="D56" s="225">
        <v>21</v>
      </c>
      <c r="E56" s="248" t="s">
        <v>109</v>
      </c>
    </row>
    <row r="57" spans="1:5" s="226" customFormat="1" ht="49.9" customHeight="1">
      <c r="A57" s="265"/>
      <c r="B57" s="223">
        <v>24</v>
      </c>
      <c r="C57" s="248" t="s">
        <v>110</v>
      </c>
      <c r="D57" s="225">
        <v>22</v>
      </c>
      <c r="E57" s="248" t="s">
        <v>111</v>
      </c>
    </row>
    <row r="58" spans="1:5" s="226" customFormat="1" ht="33.75" customHeight="1">
      <c r="A58" s="265"/>
      <c r="B58" s="223"/>
      <c r="C58" s="250"/>
      <c r="D58" s="225">
        <v>23</v>
      </c>
      <c r="E58" s="248" t="s">
        <v>112</v>
      </c>
    </row>
    <row r="59" spans="1:5" s="226" customFormat="1" ht="33.75" customHeight="1">
      <c r="A59" s="265"/>
      <c r="B59" s="223"/>
      <c r="C59" s="248"/>
      <c r="D59" s="225">
        <v>24</v>
      </c>
      <c r="E59" s="248" t="s">
        <v>113</v>
      </c>
    </row>
    <row r="60" spans="1:5" s="226" customFormat="1" ht="49.9" customHeight="1">
      <c r="A60" s="265"/>
      <c r="B60" s="223"/>
      <c r="C60" s="248"/>
      <c r="D60" s="225">
        <v>25</v>
      </c>
      <c r="E60" s="248" t="s">
        <v>114</v>
      </c>
    </row>
    <row r="61" spans="1:5" s="226" customFormat="1" ht="51" customHeight="1">
      <c r="A61" s="272" t="s">
        <v>115</v>
      </c>
      <c r="B61" s="223">
        <v>25</v>
      </c>
      <c r="C61" s="248" t="s">
        <v>116</v>
      </c>
      <c r="D61" s="225">
        <v>26</v>
      </c>
      <c r="E61" s="248" t="s">
        <v>117</v>
      </c>
    </row>
    <row r="62" spans="1:5" s="226" customFormat="1" ht="48" customHeight="1">
      <c r="A62" s="273"/>
      <c r="B62" s="223">
        <v>26</v>
      </c>
      <c r="C62" s="248" t="s">
        <v>118</v>
      </c>
      <c r="D62" s="225">
        <v>27</v>
      </c>
      <c r="E62" s="248" t="s">
        <v>119</v>
      </c>
    </row>
    <row r="63" spans="1:5" s="226" customFormat="1" ht="72" customHeight="1">
      <c r="A63" s="273"/>
      <c r="B63" s="223">
        <v>27</v>
      </c>
      <c r="C63" s="248" t="s">
        <v>120</v>
      </c>
      <c r="D63" s="225">
        <v>28</v>
      </c>
      <c r="E63" s="248" t="s">
        <v>121</v>
      </c>
    </row>
    <row r="64" spans="1:5" ht="51.75" customHeight="1">
      <c r="A64" s="273"/>
      <c r="B64" s="223"/>
      <c r="C64" s="224"/>
      <c r="D64" s="225">
        <v>29</v>
      </c>
      <c r="E64" s="248" t="s">
        <v>122</v>
      </c>
    </row>
  </sheetData>
  <mergeCells count="23">
    <mergeCell ref="A56:A60"/>
    <mergeCell ref="A61:A64"/>
    <mergeCell ref="A6:A7"/>
    <mergeCell ref="B6:C6"/>
    <mergeCell ref="D6:E6"/>
    <mergeCell ref="B7:C7"/>
    <mergeCell ref="D7:E7"/>
    <mergeCell ref="A11:A12"/>
    <mergeCell ref="A13:A15"/>
    <mergeCell ref="A16:A18"/>
    <mergeCell ref="A19:A21"/>
    <mergeCell ref="A23:A24"/>
    <mergeCell ref="A25:E25"/>
    <mergeCell ref="A34:A36"/>
    <mergeCell ref="A37:A41"/>
    <mergeCell ref="A42:A45"/>
    <mergeCell ref="A46:A51"/>
    <mergeCell ref="A52:A53"/>
    <mergeCell ref="B1:D1"/>
    <mergeCell ref="B2:C2"/>
    <mergeCell ref="B4:E4"/>
    <mergeCell ref="A9:E9"/>
    <mergeCell ref="A27:A3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12"/>
  <sheetViews>
    <sheetView zoomScaleNormal="100" workbookViewId="0">
      <selection activeCell="A9" sqref="A9"/>
    </sheetView>
  </sheetViews>
  <sheetFormatPr baseColWidth="10" defaultColWidth="10.42578125" defaultRowHeight="15"/>
  <cols>
    <col min="1" max="1" width="60.7109375" style="244" customWidth="1"/>
    <col min="2" max="2" width="15.7109375" style="245" customWidth="1"/>
    <col min="3" max="3" width="15.7109375" style="246" customWidth="1"/>
    <col min="4" max="4" width="26.7109375" style="246" customWidth="1"/>
    <col min="5" max="5" width="24.140625" style="246" customWidth="1"/>
    <col min="6" max="6" width="40.7109375" style="244" customWidth="1"/>
    <col min="7" max="7" width="2.7109375" style="233" customWidth="1"/>
    <col min="8" max="16384" width="10.42578125" style="233"/>
  </cols>
  <sheetData>
    <row r="1" spans="1:6" ht="38.25" customHeight="1">
      <c r="A1" s="232"/>
      <c r="B1" s="283" t="s">
        <v>123</v>
      </c>
      <c r="C1" s="283"/>
      <c r="D1" s="283"/>
      <c r="E1" s="283"/>
      <c r="F1" s="232"/>
    </row>
    <row r="2" spans="1:6">
      <c r="A2" s="282" t="s">
        <v>124</v>
      </c>
      <c r="B2" s="282"/>
      <c r="C2" s="282"/>
      <c r="D2" s="282"/>
      <c r="E2" s="282"/>
      <c r="F2" s="282"/>
    </row>
    <row r="3" spans="1:6" ht="15" customHeight="1">
      <c r="A3" s="284" t="s">
        <v>125</v>
      </c>
      <c r="B3" s="285" t="s">
        <v>126</v>
      </c>
      <c r="C3" s="285"/>
      <c r="D3" s="285"/>
      <c r="E3" s="285"/>
      <c r="F3" s="234" t="s">
        <v>127</v>
      </c>
    </row>
    <row r="4" spans="1:6" ht="28.5" customHeight="1">
      <c r="A4" s="284"/>
      <c r="B4" s="235" t="s">
        <v>128</v>
      </c>
      <c r="C4" s="235" t="s">
        <v>129</v>
      </c>
      <c r="D4" s="235" t="s">
        <v>130</v>
      </c>
      <c r="E4" s="235" t="s">
        <v>131</v>
      </c>
      <c r="F4" s="236"/>
    </row>
    <row r="5" spans="1:6" ht="46.5" customHeight="1">
      <c r="A5" s="251" t="s">
        <v>563</v>
      </c>
      <c r="B5" s="237">
        <v>6.7</v>
      </c>
      <c r="C5" s="238"/>
      <c r="D5" s="238" t="s">
        <v>132</v>
      </c>
      <c r="E5" s="238" t="s">
        <v>133</v>
      </c>
      <c r="F5" s="239" t="s">
        <v>134</v>
      </c>
    </row>
    <row r="6" spans="1:6" ht="45" customHeight="1">
      <c r="A6" s="251" t="s">
        <v>135</v>
      </c>
      <c r="B6" s="237" t="s">
        <v>136</v>
      </c>
      <c r="C6" s="238">
        <v>2.2999999999999998</v>
      </c>
      <c r="D6" s="238" t="s">
        <v>137</v>
      </c>
      <c r="E6" s="238" t="s">
        <v>138</v>
      </c>
      <c r="F6" s="239" t="s">
        <v>134</v>
      </c>
    </row>
    <row r="7" spans="1:6" ht="45" customHeight="1">
      <c r="A7" s="251" t="s">
        <v>139</v>
      </c>
      <c r="B7" s="241" t="s">
        <v>140</v>
      </c>
      <c r="C7" s="242">
        <v>1.5</v>
      </c>
      <c r="D7" s="242">
        <v>25</v>
      </c>
      <c r="E7" s="242"/>
      <c r="F7" s="243" t="s">
        <v>141</v>
      </c>
    </row>
    <row r="8" spans="1:6" ht="45" customHeight="1">
      <c r="A8" s="251" t="s">
        <v>142</v>
      </c>
      <c r="B8" s="241" t="s">
        <v>143</v>
      </c>
      <c r="C8" s="242"/>
      <c r="D8" s="242" t="s">
        <v>144</v>
      </c>
      <c r="E8" s="242" t="s">
        <v>145</v>
      </c>
      <c r="F8" s="243" t="s">
        <v>134</v>
      </c>
    </row>
    <row r="9" spans="1:6" ht="30" customHeight="1">
      <c r="A9" s="251" t="s">
        <v>146</v>
      </c>
      <c r="B9" s="241" t="s">
        <v>147</v>
      </c>
      <c r="C9" s="242">
        <v>4</v>
      </c>
      <c r="D9" s="238" t="s">
        <v>148</v>
      </c>
      <c r="E9" s="242" t="s">
        <v>149</v>
      </c>
      <c r="F9" s="243" t="s">
        <v>134</v>
      </c>
    </row>
    <row r="10" spans="1:6" ht="30" customHeight="1">
      <c r="A10" s="240"/>
      <c r="B10" s="241"/>
      <c r="C10" s="242"/>
      <c r="D10" s="242"/>
      <c r="E10" s="242"/>
      <c r="F10" s="243"/>
    </row>
    <row r="11" spans="1:6">
      <c r="A11" s="247"/>
      <c r="B11" s="241"/>
      <c r="C11" s="242"/>
      <c r="D11" s="242"/>
      <c r="E11" s="242"/>
      <c r="F11" s="243"/>
    </row>
    <row r="12" spans="1:6">
      <c r="A12" s="240"/>
      <c r="B12" s="241"/>
      <c r="C12" s="242"/>
      <c r="D12" s="242"/>
      <c r="E12" s="242"/>
      <c r="F12" s="243"/>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5A1A45F8-A54E-4DF8-BBF6-AE81D5ACB061}"/>
    <dataValidation allowBlank="1" showInputMessage="1" showErrorMessage="1" prompt="Proponer y escribir en una frase la estrategia para gestionar la debilidad, la oportunidad, la amenaza o la fortaleza.Usar verbo de acción en infinitivo._x000a_" sqref="G1 A3" xr:uid="{6360BF44-5BC3-4924-8579-064956B3BBA2}"/>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7" zoomScale="115" zoomScaleNormal="115" workbookViewId="0">
      <selection activeCell="E19" sqref="E19:F19"/>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90" t="s">
        <v>150</v>
      </c>
      <c r="C2" s="291"/>
      <c r="D2" s="291"/>
      <c r="E2" s="291"/>
      <c r="F2" s="291"/>
      <c r="G2" s="291"/>
      <c r="H2" s="292"/>
    </row>
    <row r="3" spans="2:8" ht="16.5">
      <c r="B3" s="293" t="s">
        <v>151</v>
      </c>
      <c r="C3" s="294"/>
      <c r="D3" s="294"/>
      <c r="E3" s="294"/>
      <c r="F3" s="294"/>
      <c r="G3" s="294"/>
      <c r="H3" s="295"/>
    </row>
    <row r="4" spans="2:8" ht="88.5" customHeight="1">
      <c r="B4" s="296" t="s">
        <v>152</v>
      </c>
      <c r="C4" s="297"/>
      <c r="D4" s="297"/>
      <c r="E4" s="297"/>
      <c r="F4" s="297"/>
      <c r="G4" s="297"/>
      <c r="H4" s="298"/>
    </row>
    <row r="5" spans="2:8" ht="16.5">
      <c r="B5" s="7"/>
      <c r="C5" s="8"/>
      <c r="D5" s="8"/>
      <c r="E5" s="8"/>
      <c r="F5" s="8"/>
      <c r="G5" s="8"/>
      <c r="H5" s="9"/>
    </row>
    <row r="6" spans="2:8" ht="16.5" customHeight="1">
      <c r="B6" s="299" t="s">
        <v>153</v>
      </c>
      <c r="C6" s="300"/>
      <c r="D6" s="300"/>
      <c r="E6" s="300"/>
      <c r="F6" s="300"/>
      <c r="G6" s="300"/>
      <c r="H6" s="301"/>
    </row>
    <row r="7" spans="2:8" ht="44.25" customHeight="1">
      <c r="B7" s="299"/>
      <c r="C7" s="300"/>
      <c r="D7" s="300"/>
      <c r="E7" s="300"/>
      <c r="F7" s="300"/>
      <c r="G7" s="300"/>
      <c r="H7" s="301"/>
    </row>
    <row r="8" spans="2:8" ht="15.75" thickBot="1">
      <c r="B8" s="10"/>
      <c r="C8" s="11"/>
      <c r="D8" s="12"/>
      <c r="E8" s="13"/>
      <c r="F8" s="13"/>
      <c r="G8" s="14"/>
      <c r="H8" s="15"/>
    </row>
    <row r="9" spans="2:8">
      <c r="B9" s="10"/>
      <c r="C9" s="286" t="s">
        <v>154</v>
      </c>
      <c r="D9" s="287"/>
      <c r="E9" s="288" t="s">
        <v>155</v>
      </c>
      <c r="F9" s="289"/>
      <c r="G9" s="11"/>
      <c r="H9" s="15"/>
    </row>
    <row r="10" spans="2:8" ht="35.25" customHeight="1">
      <c r="B10" s="10"/>
      <c r="C10" s="302" t="s">
        <v>156</v>
      </c>
      <c r="D10" s="303"/>
      <c r="E10" s="304" t="s">
        <v>157</v>
      </c>
      <c r="F10" s="305"/>
      <c r="G10" s="11"/>
      <c r="H10" s="15"/>
    </row>
    <row r="11" spans="2:8" ht="17.25" customHeight="1">
      <c r="B11" s="10"/>
      <c r="C11" s="302" t="s">
        <v>158</v>
      </c>
      <c r="D11" s="303"/>
      <c r="E11" s="304" t="s">
        <v>159</v>
      </c>
      <c r="F11" s="305"/>
      <c r="G11" s="11"/>
      <c r="H11" s="15"/>
    </row>
    <row r="12" spans="2:8" ht="19.5" customHeight="1">
      <c r="B12" s="10"/>
      <c r="C12" s="302" t="s">
        <v>160</v>
      </c>
      <c r="D12" s="303"/>
      <c r="E12" s="304" t="s">
        <v>161</v>
      </c>
      <c r="F12" s="305"/>
      <c r="G12" s="11"/>
      <c r="H12" s="15"/>
    </row>
    <row r="13" spans="2:8" ht="27" customHeight="1">
      <c r="B13" s="10"/>
      <c r="C13" s="302" t="s">
        <v>162</v>
      </c>
      <c r="D13" s="303"/>
      <c r="E13" s="304" t="s">
        <v>163</v>
      </c>
      <c r="F13" s="305"/>
      <c r="G13" s="11"/>
      <c r="H13" s="15"/>
    </row>
    <row r="14" spans="2:8" ht="34.5" customHeight="1">
      <c r="B14" s="10"/>
      <c r="C14" s="306" t="s">
        <v>164</v>
      </c>
      <c r="D14" s="307"/>
      <c r="E14" s="308" t="s">
        <v>165</v>
      </c>
      <c r="F14" s="309"/>
      <c r="G14" s="11"/>
      <c r="H14" s="15"/>
    </row>
    <row r="15" spans="2:8" ht="27.75" customHeight="1">
      <c r="B15" s="10"/>
      <c r="C15" s="306" t="s">
        <v>166</v>
      </c>
      <c r="D15" s="307"/>
      <c r="E15" s="308" t="s">
        <v>167</v>
      </c>
      <c r="F15" s="309"/>
      <c r="G15" s="11"/>
      <c r="H15" s="15"/>
    </row>
    <row r="16" spans="2:8" ht="28.5" customHeight="1">
      <c r="B16" s="10"/>
      <c r="C16" s="306" t="s">
        <v>168</v>
      </c>
      <c r="D16" s="307"/>
      <c r="E16" s="308" t="s">
        <v>169</v>
      </c>
      <c r="F16" s="309"/>
      <c r="G16" s="11"/>
      <c r="H16" s="15"/>
    </row>
    <row r="17" spans="2:8" ht="72.75" customHeight="1">
      <c r="B17" s="10"/>
      <c r="C17" s="306" t="s">
        <v>170</v>
      </c>
      <c r="D17" s="307"/>
      <c r="E17" s="308" t="s">
        <v>171</v>
      </c>
      <c r="F17" s="309"/>
      <c r="G17" s="11"/>
      <c r="H17" s="15"/>
    </row>
    <row r="18" spans="2:8" ht="64.5" customHeight="1">
      <c r="B18" s="10"/>
      <c r="C18" s="306" t="s">
        <v>172</v>
      </c>
      <c r="D18" s="307"/>
      <c r="E18" s="308" t="s">
        <v>173</v>
      </c>
      <c r="F18" s="309"/>
      <c r="G18" s="11"/>
      <c r="H18" s="15"/>
    </row>
    <row r="19" spans="2:8" ht="71.25" customHeight="1">
      <c r="B19" s="10"/>
      <c r="C19" s="306" t="s">
        <v>174</v>
      </c>
      <c r="D19" s="307"/>
      <c r="E19" s="308" t="s">
        <v>175</v>
      </c>
      <c r="F19" s="309"/>
      <c r="G19" s="11"/>
      <c r="H19" s="15"/>
    </row>
    <row r="20" spans="2:8" ht="55.5" customHeight="1">
      <c r="B20" s="10"/>
      <c r="C20" s="310" t="s">
        <v>176</v>
      </c>
      <c r="D20" s="311"/>
      <c r="E20" s="308" t="s">
        <v>177</v>
      </c>
      <c r="F20" s="309"/>
      <c r="G20" s="11"/>
      <c r="H20" s="15"/>
    </row>
    <row r="21" spans="2:8" ht="42" customHeight="1">
      <c r="B21" s="10"/>
      <c r="C21" s="310" t="s">
        <v>178</v>
      </c>
      <c r="D21" s="311"/>
      <c r="E21" s="308" t="s">
        <v>179</v>
      </c>
      <c r="F21" s="309"/>
      <c r="G21" s="11"/>
      <c r="H21" s="15"/>
    </row>
    <row r="22" spans="2:8" ht="59.25" customHeight="1">
      <c r="B22" s="10"/>
      <c r="C22" s="310" t="s">
        <v>180</v>
      </c>
      <c r="D22" s="311"/>
      <c r="E22" s="308" t="s">
        <v>181</v>
      </c>
      <c r="F22" s="309"/>
      <c r="G22" s="11"/>
      <c r="H22" s="15"/>
    </row>
    <row r="23" spans="2:8" ht="23.25" customHeight="1">
      <c r="B23" s="10"/>
      <c r="C23" s="310" t="s">
        <v>182</v>
      </c>
      <c r="D23" s="311"/>
      <c r="E23" s="308" t="s">
        <v>183</v>
      </c>
      <c r="F23" s="309"/>
      <c r="G23" s="11"/>
      <c r="H23" s="15"/>
    </row>
    <row r="24" spans="2:8" ht="30.75" customHeight="1">
      <c r="B24" s="10"/>
      <c r="C24" s="310" t="s">
        <v>184</v>
      </c>
      <c r="D24" s="311"/>
      <c r="E24" s="308" t="s">
        <v>185</v>
      </c>
      <c r="F24" s="309"/>
      <c r="G24" s="11"/>
      <c r="H24" s="15"/>
    </row>
    <row r="25" spans="2:8" ht="33" customHeight="1">
      <c r="B25" s="10"/>
      <c r="C25" s="310" t="s">
        <v>186</v>
      </c>
      <c r="D25" s="311"/>
      <c r="E25" s="308" t="s">
        <v>187</v>
      </c>
      <c r="F25" s="309"/>
      <c r="G25" s="11"/>
      <c r="H25" s="15"/>
    </row>
    <row r="26" spans="2:8" ht="30" customHeight="1">
      <c r="B26" s="10"/>
      <c r="C26" s="310" t="s">
        <v>188</v>
      </c>
      <c r="D26" s="311"/>
      <c r="E26" s="308" t="s">
        <v>189</v>
      </c>
      <c r="F26" s="309"/>
      <c r="G26" s="11"/>
      <c r="H26" s="15"/>
    </row>
    <row r="27" spans="2:8" ht="35.25" customHeight="1">
      <c r="B27" s="10"/>
      <c r="C27" s="310" t="s">
        <v>190</v>
      </c>
      <c r="D27" s="311"/>
      <c r="E27" s="308" t="s">
        <v>191</v>
      </c>
      <c r="F27" s="309"/>
      <c r="G27" s="11"/>
      <c r="H27" s="15"/>
    </row>
    <row r="28" spans="2:8" ht="31.5" customHeight="1">
      <c r="B28" s="10"/>
      <c r="C28" s="310" t="s">
        <v>192</v>
      </c>
      <c r="D28" s="311"/>
      <c r="E28" s="308" t="s">
        <v>193</v>
      </c>
      <c r="F28" s="309"/>
      <c r="G28" s="11"/>
      <c r="H28" s="15"/>
    </row>
    <row r="29" spans="2:8" ht="35.25" customHeight="1">
      <c r="B29" s="10"/>
      <c r="C29" s="310" t="s">
        <v>194</v>
      </c>
      <c r="D29" s="311"/>
      <c r="E29" s="308" t="s">
        <v>195</v>
      </c>
      <c r="F29" s="309"/>
      <c r="G29" s="11"/>
      <c r="H29" s="15"/>
    </row>
    <row r="30" spans="2:8" ht="59.25" customHeight="1">
      <c r="B30" s="10"/>
      <c r="C30" s="310" t="s">
        <v>196</v>
      </c>
      <c r="D30" s="311"/>
      <c r="E30" s="308" t="s">
        <v>197</v>
      </c>
      <c r="F30" s="309"/>
      <c r="G30" s="11"/>
      <c r="H30" s="15"/>
    </row>
    <row r="31" spans="2:8" ht="57" customHeight="1">
      <c r="B31" s="10"/>
      <c r="C31" s="310" t="s">
        <v>198</v>
      </c>
      <c r="D31" s="311"/>
      <c r="E31" s="308" t="s">
        <v>199</v>
      </c>
      <c r="F31" s="309"/>
      <c r="G31" s="11"/>
      <c r="H31" s="15"/>
    </row>
    <row r="32" spans="2:8" ht="82.5" customHeight="1">
      <c r="B32" s="10"/>
      <c r="C32" s="310" t="s">
        <v>200</v>
      </c>
      <c r="D32" s="311"/>
      <c r="E32" s="308" t="s">
        <v>201</v>
      </c>
      <c r="F32" s="309"/>
      <c r="G32" s="11"/>
      <c r="H32" s="15"/>
    </row>
    <row r="33" spans="2:8" ht="46.5" customHeight="1">
      <c r="B33" s="10"/>
      <c r="C33" s="310" t="s">
        <v>202</v>
      </c>
      <c r="D33" s="311"/>
      <c r="E33" s="308" t="s">
        <v>203</v>
      </c>
      <c r="F33" s="309"/>
      <c r="G33" s="11"/>
      <c r="H33" s="15"/>
    </row>
    <row r="34" spans="2:8" ht="6.75" customHeight="1" thickBot="1">
      <c r="B34" s="10"/>
      <c r="C34" s="318"/>
      <c r="D34" s="319"/>
      <c r="E34" s="320"/>
      <c r="F34" s="321"/>
      <c r="G34" s="11"/>
      <c r="H34" s="15"/>
    </row>
    <row r="35" spans="2:8" ht="15.75" thickTop="1">
      <c r="B35" s="10"/>
      <c r="C35" s="16"/>
      <c r="D35" s="16"/>
      <c r="E35" s="17"/>
      <c r="F35" s="17"/>
      <c r="G35" s="11"/>
      <c r="H35" s="15"/>
    </row>
    <row r="36" spans="2:8" ht="21" customHeight="1">
      <c r="B36" s="312" t="s">
        <v>204</v>
      </c>
      <c r="C36" s="313"/>
      <c r="D36" s="313"/>
      <c r="E36" s="313"/>
      <c r="F36" s="313"/>
      <c r="G36" s="313"/>
      <c r="H36" s="314"/>
    </row>
    <row r="37" spans="2:8" ht="20.25" customHeight="1">
      <c r="B37" s="312" t="s">
        <v>205</v>
      </c>
      <c r="C37" s="313"/>
      <c r="D37" s="313"/>
      <c r="E37" s="313"/>
      <c r="F37" s="313"/>
      <c r="G37" s="313"/>
      <c r="H37" s="314"/>
    </row>
    <row r="38" spans="2:8" ht="20.25" customHeight="1">
      <c r="B38" s="312" t="s">
        <v>206</v>
      </c>
      <c r="C38" s="313"/>
      <c r="D38" s="313"/>
      <c r="E38" s="313"/>
      <c r="F38" s="313"/>
      <c r="G38" s="313"/>
      <c r="H38" s="314"/>
    </row>
    <row r="39" spans="2:8" ht="21.75" customHeight="1">
      <c r="B39" s="312" t="s">
        <v>207</v>
      </c>
      <c r="C39" s="313"/>
      <c r="D39" s="313"/>
      <c r="E39" s="313"/>
      <c r="F39" s="313"/>
      <c r="G39" s="313"/>
      <c r="H39" s="314"/>
    </row>
    <row r="40" spans="2:8" ht="22.5" customHeight="1">
      <c r="B40" s="312" t="s">
        <v>208</v>
      </c>
      <c r="C40" s="313"/>
      <c r="D40" s="313"/>
      <c r="E40" s="313"/>
      <c r="F40" s="313"/>
      <c r="G40" s="313"/>
      <c r="H40" s="314"/>
    </row>
    <row r="41" spans="2:8" ht="32.25" customHeight="1" thickBot="1">
      <c r="B41" s="315" t="s">
        <v>209</v>
      </c>
      <c r="C41" s="316"/>
      <c r="D41" s="316"/>
      <c r="E41" s="316"/>
      <c r="F41" s="316"/>
      <c r="G41" s="316"/>
      <c r="H41" s="317"/>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J42"/>
  <sheetViews>
    <sheetView topLeftCell="A10" zoomScale="70" zoomScaleNormal="70" workbookViewId="0">
      <selection activeCell="D19" sqref="D19:D20"/>
    </sheetView>
  </sheetViews>
  <sheetFormatPr baseColWidth="10" defaultColWidth="11.42578125" defaultRowHeight="15"/>
  <cols>
    <col min="2" max="2" width="20" customWidth="1"/>
    <col min="3" max="3" width="25.7109375" customWidth="1"/>
    <col min="4" max="4" width="28.28515625" customWidth="1"/>
    <col min="5" max="5" width="27.285156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13.5703125" hidden="1" customWidth="1"/>
    <col min="31" max="31" width="13.42578125" customWidth="1"/>
    <col min="33" max="33" width="13.42578125" customWidth="1"/>
    <col min="34" max="34" width="21.140625" customWidth="1"/>
    <col min="35" max="35" width="28.140625" customWidth="1"/>
    <col min="36" max="36" width="21.7109375" customWidth="1"/>
    <col min="37" max="37" width="16.140625" customWidth="1"/>
    <col min="38" max="38" width="17.85546875" bestFit="1" customWidth="1"/>
    <col min="39" max="39" width="12" bestFit="1" customWidth="1"/>
    <col min="41" max="296" width="11.42578125" style="25"/>
    <col min="297" max="16384" width="11.42578125" style="28"/>
  </cols>
  <sheetData>
    <row r="1" spans="1:296" s="130" customFormat="1" ht="16.5" customHeight="1">
      <c r="A1" s="331"/>
      <c r="B1" s="332"/>
      <c r="C1" s="332"/>
      <c r="D1" s="335" t="s">
        <v>210</v>
      </c>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c r="AL1" s="337" t="s">
        <v>211</v>
      </c>
      <c r="AM1" s="337"/>
      <c r="AN1" s="337"/>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129"/>
      <c r="IW1" s="129"/>
      <c r="IX1" s="129"/>
      <c r="IY1" s="129"/>
      <c r="IZ1" s="129"/>
      <c r="JA1" s="129"/>
      <c r="JB1" s="129"/>
      <c r="JC1" s="129"/>
      <c r="JD1" s="129"/>
      <c r="JE1" s="129"/>
      <c r="JF1" s="129"/>
      <c r="JG1" s="129"/>
      <c r="JH1" s="129"/>
      <c r="JI1" s="129"/>
      <c r="JJ1" s="129"/>
      <c r="JK1" s="129"/>
      <c r="JL1" s="129"/>
      <c r="JM1" s="129"/>
      <c r="JN1" s="129"/>
      <c r="JO1" s="129"/>
      <c r="JP1" s="129"/>
      <c r="JQ1" s="129"/>
      <c r="JR1" s="129"/>
      <c r="JS1" s="129"/>
      <c r="JT1" s="129"/>
      <c r="JU1" s="129"/>
      <c r="JV1" s="129"/>
      <c r="JW1" s="129"/>
      <c r="JX1" s="129"/>
      <c r="JY1" s="129"/>
      <c r="JZ1" s="129"/>
      <c r="KA1" s="129"/>
      <c r="KB1" s="129"/>
      <c r="KC1" s="129"/>
      <c r="KD1" s="129"/>
      <c r="KE1" s="129"/>
      <c r="KF1" s="129"/>
      <c r="KG1" s="129"/>
      <c r="KH1" s="129"/>
      <c r="KI1" s="129"/>
      <c r="KJ1" s="129"/>
    </row>
    <row r="2" spans="1:296" s="130" customFormat="1" ht="39.75" customHeight="1">
      <c r="A2" s="333"/>
      <c r="B2" s="334"/>
      <c r="C2" s="334"/>
      <c r="D2" s="336"/>
      <c r="E2" s="336"/>
      <c r="F2" s="336"/>
      <c r="G2" s="336"/>
      <c r="H2" s="336"/>
      <c r="I2" s="336"/>
      <c r="J2" s="336"/>
      <c r="K2" s="336"/>
      <c r="L2" s="336"/>
      <c r="M2" s="336"/>
      <c r="N2" s="336"/>
      <c r="O2" s="336"/>
      <c r="P2" s="336"/>
      <c r="Q2" s="336"/>
      <c r="R2" s="336"/>
      <c r="S2" s="336"/>
      <c r="T2" s="336"/>
      <c r="U2" s="336"/>
      <c r="V2" s="336"/>
      <c r="W2" s="336"/>
      <c r="X2" s="336"/>
      <c r="Y2" s="336"/>
      <c r="Z2" s="336"/>
      <c r="AA2" s="336"/>
      <c r="AB2" s="336"/>
      <c r="AC2" s="336"/>
      <c r="AD2" s="336"/>
      <c r="AE2" s="336"/>
      <c r="AF2" s="336"/>
      <c r="AG2" s="336"/>
      <c r="AH2" s="336"/>
      <c r="AI2" s="336"/>
      <c r="AJ2" s="336"/>
      <c r="AK2" s="336"/>
      <c r="AL2" s="337"/>
      <c r="AM2" s="337"/>
      <c r="AN2" s="337"/>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row>
    <row r="3" spans="1:296" s="130" customFormat="1" ht="16.5">
      <c r="A3" s="2"/>
      <c r="B3" s="2"/>
      <c r="C3" s="139"/>
      <c r="D3" s="336"/>
      <c r="E3" s="336"/>
      <c r="F3" s="336"/>
      <c r="G3" s="336"/>
      <c r="H3" s="336"/>
      <c r="I3" s="336"/>
      <c r="J3" s="336"/>
      <c r="K3" s="336"/>
      <c r="L3" s="336"/>
      <c r="M3" s="336"/>
      <c r="N3" s="336"/>
      <c r="O3" s="336"/>
      <c r="P3" s="336"/>
      <c r="Q3" s="336"/>
      <c r="R3" s="336"/>
      <c r="S3" s="336"/>
      <c r="T3" s="336"/>
      <c r="U3" s="336"/>
      <c r="V3" s="336"/>
      <c r="W3" s="336"/>
      <c r="X3" s="336"/>
      <c r="Y3" s="336"/>
      <c r="Z3" s="336"/>
      <c r="AA3" s="336"/>
      <c r="AB3" s="336"/>
      <c r="AC3" s="336"/>
      <c r="AD3" s="336"/>
      <c r="AE3" s="336"/>
      <c r="AF3" s="336"/>
      <c r="AG3" s="336"/>
      <c r="AH3" s="336"/>
      <c r="AI3" s="336"/>
      <c r="AJ3" s="336"/>
      <c r="AK3" s="336"/>
      <c r="AL3" s="337"/>
      <c r="AM3" s="337"/>
      <c r="AN3" s="337"/>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row>
    <row r="4" spans="1:296" s="130" customFormat="1" ht="26.25" customHeight="1">
      <c r="A4" s="322" t="s">
        <v>212</v>
      </c>
      <c r="B4" s="323"/>
      <c r="C4" s="324"/>
      <c r="D4" s="338" t="s">
        <v>6</v>
      </c>
      <c r="E4" s="339"/>
      <c r="F4" s="339"/>
      <c r="G4" s="339"/>
      <c r="H4" s="339"/>
      <c r="I4" s="339"/>
      <c r="J4" s="339"/>
      <c r="K4" s="339"/>
      <c r="L4" s="339"/>
      <c r="M4" s="339"/>
      <c r="N4" s="340"/>
      <c r="O4" s="341"/>
      <c r="P4" s="341"/>
      <c r="Q4" s="341"/>
      <c r="R4" s="1"/>
      <c r="S4" s="1"/>
      <c r="T4" s="1"/>
      <c r="U4" s="1"/>
      <c r="V4" s="1"/>
      <c r="W4" s="1"/>
      <c r="X4" s="1"/>
      <c r="Y4" s="1"/>
      <c r="Z4" s="1"/>
      <c r="AA4" s="1"/>
      <c r="AB4" s="1"/>
      <c r="AC4" s="1"/>
      <c r="AD4" s="1"/>
      <c r="AE4" s="1"/>
      <c r="AF4" s="1"/>
      <c r="AG4" s="1"/>
      <c r="AH4" s="1"/>
      <c r="AI4" s="1"/>
      <c r="AJ4" s="1"/>
      <c r="AK4" s="1"/>
      <c r="AL4" s="1"/>
      <c r="AM4" s="1"/>
      <c r="AN4" s="1"/>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row>
    <row r="5" spans="1:296" s="130" customFormat="1" ht="44.25" customHeight="1">
      <c r="A5" s="322" t="s">
        <v>213</v>
      </c>
      <c r="B5" s="323"/>
      <c r="C5" s="324"/>
      <c r="D5" s="325" t="s">
        <v>21</v>
      </c>
      <c r="E5" s="326"/>
      <c r="F5" s="326"/>
      <c r="G5" s="326"/>
      <c r="H5" s="326"/>
      <c r="I5" s="326"/>
      <c r="J5" s="326"/>
      <c r="K5" s="326"/>
      <c r="L5" s="326"/>
      <c r="M5" s="326"/>
      <c r="N5" s="327"/>
      <c r="O5" s="1"/>
      <c r="P5" s="1"/>
      <c r="Q5" s="1"/>
      <c r="R5" s="1"/>
      <c r="S5" s="1"/>
      <c r="T5" s="1"/>
      <c r="U5" s="1"/>
      <c r="V5" s="1"/>
      <c r="W5" s="1"/>
      <c r="X5" s="1"/>
      <c r="Y5" s="1"/>
      <c r="Z5" s="1"/>
      <c r="AA5" s="1"/>
      <c r="AB5" s="1"/>
      <c r="AC5" s="1"/>
      <c r="AD5" s="1"/>
      <c r="AE5" s="1"/>
      <c r="AF5" s="1"/>
      <c r="AG5" s="1"/>
      <c r="AH5" s="1"/>
      <c r="AI5" s="1"/>
      <c r="AJ5" s="1"/>
      <c r="AK5" s="1"/>
      <c r="AL5" s="1"/>
      <c r="AM5" s="1"/>
      <c r="AN5" s="1"/>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c r="JS5" s="129"/>
      <c r="JT5" s="129"/>
      <c r="JU5" s="129"/>
      <c r="JV5" s="129"/>
      <c r="JW5" s="129"/>
      <c r="JX5" s="129"/>
      <c r="JY5" s="129"/>
      <c r="JZ5" s="129"/>
      <c r="KA5" s="129"/>
      <c r="KB5" s="129"/>
      <c r="KC5" s="129"/>
      <c r="KD5" s="129"/>
      <c r="KE5" s="129"/>
      <c r="KF5" s="129"/>
      <c r="KG5" s="129"/>
      <c r="KH5" s="129"/>
      <c r="KI5" s="129"/>
      <c r="KJ5" s="129"/>
    </row>
    <row r="6" spans="1:296" s="130" customFormat="1" ht="49.5" customHeight="1">
      <c r="A6" s="322" t="s">
        <v>214</v>
      </c>
      <c r="B6" s="323"/>
      <c r="C6" s="324"/>
      <c r="D6" s="325" t="s">
        <v>564</v>
      </c>
      <c r="E6" s="326"/>
      <c r="F6" s="326"/>
      <c r="G6" s="326"/>
      <c r="H6" s="326"/>
      <c r="I6" s="326"/>
      <c r="J6" s="326"/>
      <c r="K6" s="326"/>
      <c r="L6" s="326"/>
      <c r="M6" s="326"/>
      <c r="N6" s="327"/>
      <c r="O6" s="1"/>
      <c r="P6" s="1"/>
      <c r="Q6" s="1"/>
      <c r="R6" s="1"/>
      <c r="S6" s="1"/>
      <c r="T6" s="1"/>
      <c r="U6" s="1"/>
      <c r="V6" s="1"/>
      <c r="W6" s="1"/>
      <c r="X6" s="1"/>
      <c r="Y6" s="1"/>
      <c r="Z6" s="1"/>
      <c r="AA6" s="1"/>
      <c r="AB6" s="1"/>
      <c r="AC6" s="1"/>
      <c r="AD6" s="1"/>
      <c r="AE6" s="1"/>
      <c r="AF6" s="1"/>
      <c r="AG6" s="1"/>
      <c r="AH6" s="1"/>
      <c r="AI6" s="1"/>
      <c r="AJ6" s="1"/>
      <c r="AK6" s="1"/>
      <c r="AL6" s="1"/>
      <c r="AM6" s="1"/>
      <c r="AN6" s="1"/>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c r="JR6" s="129"/>
      <c r="JS6" s="129"/>
      <c r="JT6" s="129"/>
      <c r="JU6" s="129"/>
      <c r="JV6" s="129"/>
      <c r="JW6" s="129"/>
      <c r="JX6" s="129"/>
      <c r="JY6" s="129"/>
      <c r="JZ6" s="129"/>
      <c r="KA6" s="129"/>
      <c r="KB6" s="129"/>
      <c r="KC6" s="129"/>
      <c r="KD6" s="129"/>
      <c r="KE6" s="129"/>
      <c r="KF6" s="129"/>
      <c r="KG6" s="129"/>
      <c r="KH6" s="129"/>
      <c r="KI6" s="129"/>
      <c r="KJ6" s="129"/>
    </row>
    <row r="7" spans="1:296" s="130" customFormat="1" ht="16.5">
      <c r="A7" s="328" t="s">
        <v>215</v>
      </c>
      <c r="B7" s="329"/>
      <c r="C7" s="329"/>
      <c r="D7" s="329"/>
      <c r="E7" s="329"/>
      <c r="F7" s="329"/>
      <c r="G7" s="329"/>
      <c r="H7" s="330"/>
      <c r="I7" s="328" t="s">
        <v>216</v>
      </c>
      <c r="J7" s="329"/>
      <c r="K7" s="329"/>
      <c r="L7" s="329"/>
      <c r="M7" s="329"/>
      <c r="N7" s="330"/>
      <c r="O7" s="328" t="s">
        <v>217</v>
      </c>
      <c r="P7" s="329"/>
      <c r="Q7" s="329"/>
      <c r="R7" s="329"/>
      <c r="S7" s="329"/>
      <c r="T7" s="329"/>
      <c r="U7" s="329"/>
      <c r="V7" s="329"/>
      <c r="W7" s="330"/>
      <c r="X7" s="328" t="s">
        <v>218</v>
      </c>
      <c r="Y7" s="329"/>
      <c r="Z7" s="329"/>
      <c r="AA7" s="329"/>
      <c r="AB7" s="329"/>
      <c r="AC7" s="329"/>
      <c r="AD7" s="329"/>
      <c r="AE7" s="329"/>
      <c r="AF7" s="329"/>
      <c r="AG7" s="329"/>
      <c r="AH7" s="330"/>
      <c r="AI7" s="328" t="s">
        <v>219</v>
      </c>
      <c r="AJ7" s="329"/>
      <c r="AK7" s="329"/>
      <c r="AL7" s="329"/>
      <c r="AM7" s="329"/>
      <c r="AN7" s="342"/>
      <c r="AO7" s="129"/>
      <c r="AP7" s="129"/>
      <c r="AQ7" s="129"/>
      <c r="AR7" s="129"/>
      <c r="AS7" s="129"/>
      <c r="AT7" s="129"/>
      <c r="AU7" s="129"/>
      <c r="AV7" s="129"/>
      <c r="AW7" s="129"/>
      <c r="AX7" s="129"/>
      <c r="AY7" s="129"/>
      <c r="AZ7" s="129"/>
      <c r="BA7" s="129"/>
      <c r="BB7" s="129"/>
      <c r="BC7" s="129"/>
      <c r="BD7" s="129"/>
      <c r="BE7" s="129"/>
      <c r="BF7" s="129"/>
      <c r="BG7" s="129"/>
      <c r="BH7" s="129"/>
      <c r="BI7" s="129"/>
      <c r="BJ7" s="129"/>
      <c r="BK7" s="129"/>
      <c r="BL7" s="129"/>
      <c r="BM7" s="129"/>
      <c r="BN7" s="129"/>
      <c r="BO7" s="129"/>
      <c r="BP7" s="129"/>
      <c r="BQ7" s="129"/>
      <c r="BR7" s="129"/>
      <c r="BS7" s="129"/>
      <c r="BT7" s="129"/>
      <c r="BU7" s="129"/>
      <c r="BV7" s="129"/>
      <c r="BW7" s="129"/>
      <c r="BX7" s="129"/>
      <c r="BY7" s="129"/>
      <c r="BZ7" s="129"/>
      <c r="CA7" s="129"/>
      <c r="CB7" s="129"/>
      <c r="CC7" s="129"/>
      <c r="CD7" s="129"/>
      <c r="CE7" s="129"/>
      <c r="CF7" s="129"/>
      <c r="CG7" s="129"/>
      <c r="CH7" s="129"/>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29"/>
      <c r="FT7" s="129"/>
      <c r="FU7" s="129"/>
      <c r="FV7" s="129"/>
      <c r="FW7" s="129"/>
      <c r="FX7" s="129"/>
      <c r="FY7" s="129"/>
      <c r="FZ7" s="129"/>
      <c r="GA7" s="129"/>
      <c r="GB7" s="129"/>
      <c r="GC7" s="129"/>
      <c r="GD7" s="129"/>
      <c r="GE7" s="129"/>
      <c r="GF7" s="129"/>
      <c r="GG7" s="129"/>
      <c r="GH7" s="129"/>
      <c r="GI7" s="129"/>
      <c r="GJ7" s="129"/>
      <c r="GK7" s="129"/>
      <c r="GL7" s="129"/>
      <c r="GM7" s="129"/>
      <c r="GN7" s="129"/>
      <c r="GO7" s="129"/>
      <c r="GP7" s="129"/>
      <c r="GQ7" s="129"/>
      <c r="GR7" s="129"/>
      <c r="GS7" s="129"/>
      <c r="GT7" s="129"/>
      <c r="GU7" s="129"/>
      <c r="GV7" s="129"/>
      <c r="GW7" s="129"/>
      <c r="GX7" s="129"/>
      <c r="GY7" s="129"/>
      <c r="GZ7" s="129"/>
      <c r="HA7" s="129"/>
      <c r="HB7" s="129"/>
      <c r="HC7" s="129"/>
      <c r="HD7" s="129"/>
      <c r="HE7" s="129"/>
      <c r="HF7" s="129"/>
      <c r="HG7" s="129"/>
      <c r="HH7" s="129"/>
      <c r="HI7" s="129"/>
      <c r="HJ7" s="129"/>
      <c r="HK7" s="129"/>
      <c r="HL7" s="129"/>
      <c r="HM7" s="129"/>
      <c r="HN7" s="129"/>
      <c r="HO7" s="129"/>
      <c r="HP7" s="129"/>
      <c r="HQ7" s="129"/>
      <c r="HR7" s="129"/>
      <c r="HS7" s="129"/>
      <c r="HT7" s="129"/>
      <c r="HU7" s="129"/>
      <c r="HV7" s="129"/>
      <c r="HW7" s="129"/>
      <c r="HX7" s="129"/>
      <c r="HY7" s="129"/>
      <c r="HZ7" s="129"/>
      <c r="IA7" s="129"/>
      <c r="IB7" s="129"/>
      <c r="IC7" s="129"/>
      <c r="ID7" s="129"/>
      <c r="IE7" s="129"/>
      <c r="IF7" s="129"/>
      <c r="IG7" s="129"/>
      <c r="IH7" s="129"/>
      <c r="II7" s="129"/>
      <c r="IJ7" s="129"/>
      <c r="IK7" s="129"/>
      <c r="IL7" s="129"/>
      <c r="IM7" s="129"/>
      <c r="IN7" s="129"/>
      <c r="IO7" s="129"/>
      <c r="IP7" s="129"/>
      <c r="IQ7" s="129"/>
      <c r="IR7" s="129"/>
      <c r="IS7" s="129"/>
      <c r="IT7" s="129"/>
      <c r="IU7" s="129"/>
      <c r="IV7" s="129"/>
      <c r="IW7" s="129"/>
      <c r="IX7" s="129"/>
      <c r="IY7" s="129"/>
      <c r="IZ7" s="129"/>
      <c r="JA7" s="129"/>
      <c r="JB7" s="129"/>
      <c r="JC7" s="129"/>
      <c r="JD7" s="129"/>
      <c r="JE7" s="129"/>
      <c r="JF7" s="129"/>
      <c r="JG7" s="129"/>
      <c r="JH7" s="129"/>
      <c r="JI7" s="129"/>
      <c r="JJ7" s="129"/>
      <c r="JK7" s="129"/>
      <c r="JL7" s="129"/>
      <c r="JM7" s="129"/>
      <c r="JN7" s="129"/>
      <c r="JO7" s="129"/>
      <c r="JP7" s="129"/>
      <c r="JQ7" s="129"/>
      <c r="JR7" s="129"/>
      <c r="JS7" s="129"/>
      <c r="JT7" s="129"/>
      <c r="JU7" s="129"/>
      <c r="JV7" s="129"/>
      <c r="JW7" s="129"/>
      <c r="JX7" s="129"/>
      <c r="JY7" s="129"/>
      <c r="JZ7" s="129"/>
      <c r="KA7" s="129"/>
      <c r="KB7" s="129"/>
      <c r="KC7" s="129"/>
      <c r="KD7" s="129"/>
      <c r="KE7" s="129"/>
      <c r="KF7" s="129"/>
      <c r="KG7" s="129"/>
      <c r="KH7" s="129"/>
      <c r="KI7" s="129"/>
      <c r="KJ7" s="129"/>
    </row>
    <row r="8" spans="1:296" s="130" customFormat="1" ht="16.5" customHeight="1">
      <c r="A8" s="358" t="s">
        <v>220</v>
      </c>
      <c r="B8" s="360" t="s">
        <v>221</v>
      </c>
      <c r="C8" s="362" t="s">
        <v>164</v>
      </c>
      <c r="D8" s="349" t="s">
        <v>222</v>
      </c>
      <c r="E8" s="349" t="s">
        <v>168</v>
      </c>
      <c r="F8" s="363" t="s">
        <v>170</v>
      </c>
      <c r="G8" s="350" t="s">
        <v>172</v>
      </c>
      <c r="H8" s="349" t="s">
        <v>223</v>
      </c>
      <c r="I8" s="352" t="s">
        <v>224</v>
      </c>
      <c r="J8" s="364" t="s">
        <v>225</v>
      </c>
      <c r="K8" s="350" t="s">
        <v>226</v>
      </c>
      <c r="L8" s="350" t="s">
        <v>227</v>
      </c>
      <c r="M8" s="364" t="s">
        <v>225</v>
      </c>
      <c r="N8" s="349" t="s">
        <v>178</v>
      </c>
      <c r="O8" s="345" t="s">
        <v>228</v>
      </c>
      <c r="P8" s="351" t="s">
        <v>180</v>
      </c>
      <c r="Q8" s="350" t="s">
        <v>182</v>
      </c>
      <c r="R8" s="351" t="s">
        <v>229</v>
      </c>
      <c r="S8" s="351"/>
      <c r="T8" s="351"/>
      <c r="U8" s="351"/>
      <c r="V8" s="351"/>
      <c r="W8" s="351"/>
      <c r="X8" s="347" t="s">
        <v>230</v>
      </c>
      <c r="Y8" s="345" t="s">
        <v>231</v>
      </c>
      <c r="Z8" s="345" t="s">
        <v>225</v>
      </c>
      <c r="AA8" s="204"/>
      <c r="AB8" s="204"/>
      <c r="AC8" s="345" t="s">
        <v>232</v>
      </c>
      <c r="AD8" s="345" t="s">
        <v>225</v>
      </c>
      <c r="AE8" s="204"/>
      <c r="AF8" s="204"/>
      <c r="AG8" s="347" t="s">
        <v>233</v>
      </c>
      <c r="AH8" s="345" t="s">
        <v>198</v>
      </c>
      <c r="AI8" s="351" t="s">
        <v>219</v>
      </c>
      <c r="AJ8" s="351" t="s">
        <v>234</v>
      </c>
      <c r="AK8" s="351" t="s">
        <v>235</v>
      </c>
      <c r="AL8" s="351" t="s">
        <v>236</v>
      </c>
      <c r="AM8" s="343" t="s">
        <v>237</v>
      </c>
      <c r="AN8" s="343" t="s">
        <v>202</v>
      </c>
      <c r="AO8" s="129"/>
      <c r="AP8" s="129"/>
      <c r="AQ8" s="129"/>
      <c r="AR8" s="129"/>
      <c r="AS8" s="129"/>
      <c r="AT8" s="129"/>
      <c r="AU8" s="129"/>
      <c r="AV8" s="129"/>
      <c r="AW8" s="129"/>
      <c r="AX8" s="129"/>
      <c r="AY8" s="129"/>
      <c r="AZ8" s="129"/>
      <c r="BA8" s="129"/>
      <c r="BB8" s="129"/>
      <c r="BC8" s="129"/>
      <c r="BD8" s="129"/>
      <c r="BE8" s="129"/>
      <c r="BF8" s="129"/>
      <c r="BG8" s="129"/>
      <c r="BH8" s="129"/>
      <c r="BI8" s="129"/>
      <c r="BJ8" s="129"/>
      <c r="BK8" s="129"/>
      <c r="BL8" s="129"/>
      <c r="BM8" s="129"/>
      <c r="BN8" s="129"/>
      <c r="BO8" s="129"/>
      <c r="BP8" s="129"/>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29"/>
      <c r="CS8" s="129"/>
      <c r="CT8" s="129"/>
      <c r="CU8" s="129"/>
      <c r="CV8" s="129"/>
      <c r="CW8" s="129"/>
      <c r="CX8" s="129"/>
      <c r="CY8" s="129"/>
      <c r="CZ8" s="129"/>
      <c r="DA8" s="129"/>
      <c r="DB8" s="129"/>
      <c r="DC8" s="129"/>
      <c r="DD8" s="129"/>
      <c r="DE8" s="129"/>
      <c r="DF8" s="129"/>
      <c r="DG8" s="129"/>
      <c r="DH8" s="129"/>
      <c r="DI8" s="129"/>
      <c r="DJ8" s="129"/>
      <c r="DK8" s="129"/>
      <c r="DL8" s="129"/>
      <c r="DM8" s="129"/>
      <c r="DN8" s="129"/>
      <c r="DO8" s="129"/>
      <c r="DP8" s="129"/>
      <c r="DQ8" s="129"/>
      <c r="DR8" s="129"/>
      <c r="DS8" s="129"/>
      <c r="DT8" s="129"/>
      <c r="DU8" s="129"/>
      <c r="DV8" s="129"/>
      <c r="DW8" s="129"/>
      <c r="DX8" s="129"/>
      <c r="DY8" s="129"/>
      <c r="DZ8" s="129"/>
      <c r="EA8" s="129"/>
      <c r="EB8" s="129"/>
      <c r="EC8" s="129"/>
      <c r="ED8" s="129"/>
      <c r="EE8" s="129"/>
      <c r="EF8" s="129"/>
      <c r="EG8" s="129"/>
      <c r="EH8" s="129"/>
      <c r="EI8" s="129"/>
      <c r="EJ8" s="129"/>
      <c r="EK8" s="129"/>
      <c r="EL8" s="129"/>
      <c r="EM8" s="129"/>
      <c r="EN8" s="129"/>
      <c r="EO8" s="129"/>
      <c r="EP8" s="129"/>
      <c r="EQ8" s="129"/>
      <c r="ER8" s="129"/>
      <c r="ES8" s="129"/>
      <c r="ET8" s="129"/>
      <c r="EU8" s="129"/>
      <c r="EV8" s="129"/>
      <c r="EW8" s="129"/>
      <c r="EX8" s="129"/>
      <c r="EY8" s="129"/>
      <c r="EZ8" s="129"/>
      <c r="FA8" s="129"/>
      <c r="FB8" s="129"/>
      <c r="FC8" s="129"/>
      <c r="FD8" s="129"/>
      <c r="FE8" s="129"/>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29"/>
      <c r="GI8" s="129"/>
      <c r="GJ8" s="129"/>
      <c r="GK8" s="129"/>
      <c r="GL8" s="129"/>
      <c r="GM8" s="129"/>
      <c r="GN8" s="129"/>
      <c r="GO8" s="129"/>
      <c r="GP8" s="129"/>
      <c r="GQ8" s="129"/>
      <c r="GR8" s="129"/>
      <c r="GS8" s="129"/>
      <c r="GT8" s="129"/>
      <c r="GU8" s="129"/>
      <c r="GV8" s="129"/>
      <c r="GW8" s="129"/>
      <c r="GX8" s="129"/>
      <c r="GY8" s="129"/>
      <c r="GZ8" s="129"/>
      <c r="HA8" s="129"/>
      <c r="HB8" s="129"/>
      <c r="HC8" s="129"/>
      <c r="HD8" s="129"/>
      <c r="HE8" s="129"/>
      <c r="HF8" s="129"/>
      <c r="HG8" s="129"/>
      <c r="HH8" s="129"/>
      <c r="HI8" s="129"/>
      <c r="HJ8" s="129"/>
      <c r="HK8" s="129"/>
      <c r="HL8" s="129"/>
      <c r="HM8" s="129"/>
      <c r="HN8" s="129"/>
      <c r="HO8" s="129"/>
      <c r="HP8" s="129"/>
      <c r="HQ8" s="129"/>
      <c r="HR8" s="129"/>
      <c r="HS8" s="129"/>
      <c r="HT8" s="129"/>
      <c r="HU8" s="129"/>
      <c r="HV8" s="129"/>
      <c r="HW8" s="129"/>
      <c r="HX8" s="129"/>
      <c r="HY8" s="129"/>
      <c r="HZ8" s="129"/>
      <c r="IA8" s="129"/>
      <c r="IB8" s="129"/>
      <c r="IC8" s="129"/>
      <c r="ID8" s="129"/>
      <c r="IE8" s="129"/>
      <c r="IF8" s="129"/>
      <c r="IG8" s="129"/>
      <c r="IH8" s="129"/>
      <c r="II8" s="129"/>
      <c r="IJ8" s="129"/>
      <c r="IK8" s="129"/>
      <c r="IL8" s="129"/>
      <c r="IM8" s="129"/>
      <c r="IN8" s="129"/>
      <c r="IO8" s="129"/>
      <c r="IP8" s="129"/>
      <c r="IQ8" s="129"/>
      <c r="IR8" s="129"/>
      <c r="IS8" s="129"/>
      <c r="IT8" s="129"/>
      <c r="IU8" s="129"/>
      <c r="IV8" s="129"/>
      <c r="IW8" s="129"/>
      <c r="IX8" s="129"/>
      <c r="IY8" s="129"/>
      <c r="IZ8" s="129"/>
      <c r="JA8" s="129"/>
      <c r="JB8" s="129"/>
      <c r="JC8" s="129"/>
      <c r="JD8" s="129"/>
      <c r="JE8" s="129"/>
      <c r="JF8" s="129"/>
      <c r="JG8" s="129"/>
      <c r="JH8" s="129"/>
      <c r="JI8" s="129"/>
      <c r="JJ8" s="129"/>
      <c r="JK8" s="129"/>
      <c r="JL8" s="129"/>
      <c r="JM8" s="129"/>
      <c r="JN8" s="129"/>
      <c r="JO8" s="129"/>
      <c r="JP8" s="129"/>
      <c r="JQ8" s="129"/>
      <c r="JR8" s="129"/>
      <c r="JS8" s="129"/>
      <c r="JT8" s="129"/>
      <c r="JU8" s="129"/>
      <c r="JV8" s="129"/>
      <c r="JW8" s="129"/>
      <c r="JX8" s="129"/>
      <c r="JY8" s="129"/>
      <c r="JZ8" s="129"/>
      <c r="KA8" s="129"/>
      <c r="KB8" s="129"/>
      <c r="KC8" s="129"/>
      <c r="KD8" s="129"/>
      <c r="KE8" s="129"/>
      <c r="KF8" s="129"/>
      <c r="KG8" s="129"/>
      <c r="KH8" s="129"/>
      <c r="KI8" s="129"/>
      <c r="KJ8" s="129"/>
    </row>
    <row r="9" spans="1:296" s="132" customFormat="1" ht="94.5" customHeight="1" thickBot="1">
      <c r="A9" s="359"/>
      <c r="B9" s="361"/>
      <c r="C9" s="360"/>
      <c r="D9" s="350"/>
      <c r="E9" s="350"/>
      <c r="F9" s="360"/>
      <c r="G9" s="352"/>
      <c r="H9" s="350"/>
      <c r="I9" s="352"/>
      <c r="J9" s="364"/>
      <c r="K9" s="352"/>
      <c r="L9" s="352"/>
      <c r="M9" s="364"/>
      <c r="N9" s="350"/>
      <c r="O9" s="348"/>
      <c r="P9" s="350"/>
      <c r="Q9" s="352"/>
      <c r="R9" s="119" t="s">
        <v>238</v>
      </c>
      <c r="S9" s="119" t="s">
        <v>239</v>
      </c>
      <c r="T9" s="119" t="s">
        <v>240</v>
      </c>
      <c r="U9" s="119" t="s">
        <v>241</v>
      </c>
      <c r="V9" s="119" t="s">
        <v>242</v>
      </c>
      <c r="W9" s="119" t="s">
        <v>243</v>
      </c>
      <c r="X9" s="345"/>
      <c r="Y9" s="346"/>
      <c r="Z9" s="346"/>
      <c r="AA9" s="206" t="s">
        <v>231</v>
      </c>
      <c r="AB9" s="206" t="s">
        <v>225</v>
      </c>
      <c r="AC9" s="346"/>
      <c r="AD9" s="346"/>
      <c r="AE9" s="205" t="s">
        <v>232</v>
      </c>
      <c r="AF9" s="205" t="s">
        <v>225</v>
      </c>
      <c r="AG9" s="345"/>
      <c r="AH9" s="348"/>
      <c r="AI9" s="350"/>
      <c r="AJ9" s="350"/>
      <c r="AK9" s="350"/>
      <c r="AL9" s="350"/>
      <c r="AM9" s="344"/>
      <c r="AN9" s="344"/>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31"/>
      <c r="DZ9" s="131"/>
      <c r="EA9" s="131"/>
      <c r="EB9" s="131"/>
      <c r="EC9" s="131"/>
      <c r="ED9" s="131"/>
      <c r="EE9" s="131"/>
      <c r="EF9" s="131"/>
      <c r="EG9" s="131"/>
      <c r="EH9" s="131"/>
      <c r="EI9" s="131"/>
      <c r="EJ9" s="131"/>
      <c r="EK9" s="131"/>
      <c r="EL9" s="131"/>
      <c r="EM9" s="131"/>
      <c r="EN9" s="131"/>
      <c r="EO9" s="131"/>
      <c r="EP9" s="131"/>
      <c r="EQ9" s="131"/>
      <c r="ER9" s="131"/>
      <c r="ES9" s="131"/>
      <c r="ET9" s="131"/>
      <c r="EU9" s="131"/>
      <c r="EV9" s="131"/>
      <c r="EW9" s="131"/>
      <c r="EX9" s="131"/>
      <c r="EY9" s="131"/>
      <c r="EZ9" s="131"/>
      <c r="FA9" s="131"/>
      <c r="FB9" s="131"/>
      <c r="FC9" s="131"/>
      <c r="FD9" s="131"/>
      <c r="FE9" s="131"/>
      <c r="FF9" s="131"/>
      <c r="FG9" s="131"/>
      <c r="FH9" s="131"/>
      <c r="FI9" s="131"/>
      <c r="FJ9" s="131"/>
      <c r="FK9" s="131"/>
      <c r="FL9" s="131"/>
      <c r="FM9" s="131"/>
      <c r="FN9" s="131"/>
      <c r="FO9" s="131"/>
      <c r="FP9" s="131"/>
      <c r="FQ9" s="131"/>
      <c r="FR9" s="131"/>
      <c r="FS9" s="131"/>
      <c r="FT9" s="131"/>
      <c r="FU9" s="131"/>
      <c r="FV9" s="131"/>
      <c r="FW9" s="131"/>
      <c r="FX9" s="131"/>
      <c r="FY9" s="131"/>
      <c r="FZ9" s="131"/>
      <c r="GA9" s="131"/>
      <c r="GB9" s="131"/>
      <c r="GC9" s="131"/>
      <c r="GD9" s="131"/>
      <c r="GE9" s="131"/>
      <c r="GF9" s="131"/>
      <c r="GG9" s="131"/>
      <c r="GH9" s="131"/>
      <c r="GI9" s="131"/>
      <c r="GJ9" s="131"/>
      <c r="GK9" s="131"/>
      <c r="GL9" s="131"/>
      <c r="GM9" s="131"/>
      <c r="GN9" s="131"/>
      <c r="GO9" s="131"/>
      <c r="GP9" s="131"/>
      <c r="GQ9" s="131"/>
      <c r="GR9" s="131"/>
      <c r="GS9" s="131"/>
      <c r="GT9" s="131"/>
      <c r="GU9" s="131"/>
      <c r="GV9" s="131"/>
      <c r="GW9" s="131"/>
      <c r="GX9" s="131"/>
      <c r="GY9" s="131"/>
      <c r="GZ9" s="131"/>
      <c r="HA9" s="131"/>
      <c r="HB9" s="131"/>
      <c r="HC9" s="131"/>
      <c r="HD9" s="131"/>
      <c r="HE9" s="131"/>
      <c r="HF9" s="131"/>
      <c r="HG9" s="131"/>
      <c r="HH9" s="131"/>
      <c r="HI9" s="131"/>
      <c r="HJ9" s="131"/>
      <c r="HK9" s="131"/>
      <c r="HL9" s="131"/>
      <c r="HM9" s="131"/>
      <c r="HN9" s="131"/>
      <c r="HO9" s="131"/>
      <c r="HP9" s="131"/>
      <c r="HQ9" s="131"/>
      <c r="HR9" s="131"/>
      <c r="HS9" s="131"/>
      <c r="HT9" s="131"/>
      <c r="HU9" s="131"/>
      <c r="HV9" s="131"/>
      <c r="HW9" s="131"/>
      <c r="HX9" s="131"/>
      <c r="HY9" s="131"/>
      <c r="HZ9" s="131"/>
      <c r="IA9" s="131"/>
      <c r="IB9" s="131"/>
      <c r="IC9" s="131"/>
      <c r="ID9" s="131"/>
      <c r="IE9" s="131"/>
      <c r="IF9" s="131"/>
      <c r="IG9" s="131"/>
      <c r="IH9" s="131"/>
      <c r="II9" s="131"/>
      <c r="IJ9" s="131"/>
      <c r="IK9" s="131"/>
      <c r="IL9" s="131"/>
      <c r="IM9" s="131"/>
      <c r="IN9" s="131"/>
      <c r="IO9" s="131"/>
      <c r="IP9" s="131"/>
      <c r="IQ9" s="131"/>
      <c r="IR9" s="131"/>
      <c r="IS9" s="131"/>
      <c r="IT9" s="131"/>
      <c r="IU9" s="131"/>
      <c r="IV9" s="131"/>
      <c r="IW9" s="131"/>
      <c r="IX9" s="131"/>
      <c r="IY9" s="131"/>
      <c r="IZ9" s="131"/>
      <c r="JA9" s="131"/>
      <c r="JB9" s="131"/>
      <c r="JC9" s="131"/>
      <c r="JD9" s="131"/>
      <c r="JE9" s="131"/>
      <c r="JF9" s="131"/>
      <c r="JG9" s="131"/>
      <c r="JH9" s="131"/>
      <c r="JI9" s="131"/>
      <c r="JJ9" s="131"/>
      <c r="JK9" s="131"/>
      <c r="JL9" s="131"/>
      <c r="JM9" s="131"/>
      <c r="JN9" s="131"/>
      <c r="JO9" s="131"/>
      <c r="JP9" s="131"/>
      <c r="JQ9" s="131"/>
      <c r="JR9" s="131"/>
      <c r="JS9" s="131"/>
      <c r="JT9" s="131"/>
      <c r="JU9" s="131"/>
      <c r="JV9" s="131"/>
      <c r="JW9" s="131"/>
      <c r="JX9" s="131"/>
      <c r="JY9" s="131"/>
      <c r="JZ9" s="131"/>
      <c r="KA9" s="131"/>
      <c r="KB9" s="131"/>
      <c r="KC9" s="131"/>
      <c r="KD9" s="131"/>
      <c r="KE9" s="131"/>
      <c r="KF9" s="131"/>
      <c r="KG9" s="131"/>
      <c r="KH9" s="131"/>
      <c r="KI9" s="131"/>
      <c r="KJ9" s="131"/>
    </row>
    <row r="10" spans="1:296" ht="75" customHeight="1">
      <c r="A10" s="355">
        <v>1</v>
      </c>
      <c r="B10" s="368" t="s">
        <v>244</v>
      </c>
      <c r="C10" s="355" t="s">
        <v>245</v>
      </c>
      <c r="D10" s="370" t="s">
        <v>246</v>
      </c>
      <c r="E10" s="353" t="s">
        <v>247</v>
      </c>
      <c r="F10" s="353" t="s">
        <v>248</v>
      </c>
      <c r="G10" s="355" t="s">
        <v>249</v>
      </c>
      <c r="H10" s="353">
        <v>501</v>
      </c>
      <c r="I10" s="366" t="str">
        <f>IF(H10&lt;=2,'[3]Tabla probabilidad'!$B$5,IF(H10&lt;=24,'[3]Tabla probabilidad'!$B$6,IF(H10&lt;=500,'[3]Tabla probabilidad'!$B$7,IF(H10&lt;=5000,'[3]Tabla probabilidad'!$B$8,IF(H10&gt;5000,'[3]Tabla probabilidad'!$B$9)))))</f>
        <v>Alta</v>
      </c>
      <c r="J10" s="367">
        <f>IF(H10&lt;=2,'[3]Tabla probabilidad'!$D$5,IF(H10&lt;=24,'[3]Tabla probabilidad'!$D$6,IF(H10&lt;=500,'[3]Tabla probabilidad'!$D$7,IF(H10&lt;=5000,'[3]Tabla probabilidad'!$D$8,IF(H10&gt;5000,'[3]Tabla probabilidad'!$D$9)))))</f>
        <v>0.8</v>
      </c>
      <c r="K10" s="355" t="s">
        <v>250</v>
      </c>
      <c r="L10" s="35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5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55" t="str">
        <f>VLOOKUP((I10&amp;L10),[3]Hoja1!$B$4:$C$28,2,0)</f>
        <v xml:space="preserve">Alto </v>
      </c>
      <c r="O10" s="203">
        <v>1</v>
      </c>
      <c r="P10" s="137" t="s">
        <v>251</v>
      </c>
      <c r="Q10" s="203" t="str">
        <f t="shared" ref="Q10:Q20" si="0">IF(R10="Preventivo","Probabilidad",IF(R10="Detectivo","Probabilidad", IF(R10="Correctivo","Impacto")))</f>
        <v>Probabilidad</v>
      </c>
      <c r="R10" s="203" t="s">
        <v>252</v>
      </c>
      <c r="S10" s="203" t="s">
        <v>253</v>
      </c>
      <c r="T10" s="202">
        <f>VLOOKUP(R10&amp;S10,[3]Hoja1!$Q$4:$R$9,2,0)</f>
        <v>0.45</v>
      </c>
      <c r="U10" s="203" t="s">
        <v>254</v>
      </c>
      <c r="V10" s="203" t="s">
        <v>255</v>
      </c>
      <c r="W10" s="203" t="s">
        <v>256</v>
      </c>
      <c r="X10" s="202">
        <f>IF(Q10="Probabilidad",($J$10*T10),IF(Q10="Impacto"," "))</f>
        <v>0.36000000000000004</v>
      </c>
      <c r="Y10" s="202" t="str">
        <f>IF(Z10&lt;=20%,'[3]Tabla probabilidad'!$B$5,IF(Z10&lt;=40%,'[3]Tabla probabilidad'!$B$6,IF(Z10&lt;=60%,'[3]Tabla probabilidad'!$B$7,IF(Z10&lt;=80%,'[3]Tabla probabilidad'!$B$8,IF(Z10&lt;=100%,'[3]Tabla probabilidad'!$B$9)))))</f>
        <v>Media</v>
      </c>
      <c r="Z10" s="202">
        <f>IF(R10="Preventivo",(J10-(J10*T10)),IF(R10="Detectivo",(J10-(J10*T10)),IF(R10="Correctivo",(J10))))</f>
        <v>0.44</v>
      </c>
      <c r="AA10" s="356" t="str">
        <f>IF(AB10&lt;=20%,'[3]Tabla probabilidad'!$B$5,IF(AB10&lt;=40%,'[3]Tabla probabilidad'!$B$6,IF(AB10&lt;=60%,'[3]Tabla probabilidad'!$B$7,IF(AB10&lt;=80%,'[3]Tabla probabilidad'!$B$8,IF(AB10&lt;=100%,'[3]Tabla probabilidad'!$B$9)))))</f>
        <v>Baja</v>
      </c>
      <c r="AB10" s="356">
        <f>AVERAGE(Z10:Z14)</f>
        <v>0.36799999999999999</v>
      </c>
      <c r="AC10" s="202" t="str">
        <f t="shared" ref="AC10:AC18" si="1">IF(AD10&lt;=20%,"Leve",IF(AD10&lt;=40%,"Menor",IF(AD10&lt;=60%,"Moderado",IF(AD10&lt;=80%,"Mayor",IF(AD10&lt;=100%,"Catastrófico")))))</f>
        <v>Moderado</v>
      </c>
      <c r="AD10" s="202">
        <f>IF(Q10="Probabilidad",(($M$10-0)),IF(Q10="Impacto",($M$10-($M$10*T10))))</f>
        <v>0.6</v>
      </c>
      <c r="AE10" s="356" t="str">
        <f>IF(AF10&lt;=20%,"Leve",IF(AF10&lt;=40%,"Menor",IF(AF10&lt;=60%,"Moderado",IF(AF10&lt;=80%,"Mayor",IF(AF10&lt;=100%,"Catastrófico")))))</f>
        <v>Moderado</v>
      </c>
      <c r="AF10" s="356">
        <f>AVERAGE(AD10:AD14)</f>
        <v>0.56399999999999995</v>
      </c>
      <c r="AG10" s="353" t="str">
        <f>VLOOKUP(AA10&amp;AE10,[3]Hoja1!$B$4:$C$28,2,0)</f>
        <v>Moderado</v>
      </c>
      <c r="AH10" s="353" t="s">
        <v>257</v>
      </c>
      <c r="AI10" s="138"/>
      <c r="AJ10" s="138"/>
      <c r="AK10" s="173"/>
      <c r="AL10" s="173"/>
      <c r="AM10" s="174"/>
      <c r="AN10" s="174"/>
      <c r="AO10" s="22"/>
    </row>
    <row r="11" spans="1:296" ht="85.5" customHeight="1">
      <c r="A11" s="355"/>
      <c r="B11" s="369"/>
      <c r="C11" s="355"/>
      <c r="D11" s="371"/>
      <c r="E11" s="354"/>
      <c r="F11" s="354"/>
      <c r="G11" s="355"/>
      <c r="H11" s="354"/>
      <c r="I11" s="366"/>
      <c r="J11" s="367"/>
      <c r="K11" s="355"/>
      <c r="L11" s="365"/>
      <c r="M11" s="365"/>
      <c r="N11" s="355"/>
      <c r="O11" s="203">
        <v>2</v>
      </c>
      <c r="P11" s="138" t="s">
        <v>258</v>
      </c>
      <c r="Q11" s="203" t="str">
        <f t="shared" si="0"/>
        <v>Probabilidad</v>
      </c>
      <c r="R11" s="203" t="s">
        <v>259</v>
      </c>
      <c r="S11" s="203" t="s">
        <v>253</v>
      </c>
      <c r="T11" s="202">
        <f>VLOOKUP(R11&amp;S11,[3]Hoja1!$Q$4:$R$9,2,0)</f>
        <v>0.35</v>
      </c>
      <c r="U11" s="203" t="s">
        <v>254</v>
      </c>
      <c r="V11" s="203" t="s">
        <v>255</v>
      </c>
      <c r="W11" s="203" t="s">
        <v>256</v>
      </c>
      <c r="X11" s="202">
        <f>IF(Q11="Probabilidad",($J$10*T11),IF(Q11="Impacto"," "))</f>
        <v>0.27999999999999997</v>
      </c>
      <c r="Y11" s="202" t="str">
        <f>IF(Z11&lt;=20%,'[3]Tabla probabilidad'!$B$5,IF(Z11&lt;=40%,'[3]Tabla probabilidad'!$B$6,IF(Z11&lt;=60%,'[3]Tabla probabilidad'!$B$7,IF(Z11&lt;=80%,'[3]Tabla probabilidad'!$B$8,IF(Z11&lt;=100%,'[3]Tabla probabilidad'!$B$9)))))</f>
        <v>Media</v>
      </c>
      <c r="Z11" s="202">
        <f>IF(R11="Preventivo",(J10-(J10*T11)),IF(R11="Detectivo",(J10-(J10*T11)),IF(R11="Correctivo",(J10))))</f>
        <v>0.52</v>
      </c>
      <c r="AA11" s="357"/>
      <c r="AB11" s="357"/>
      <c r="AC11" s="202" t="str">
        <f t="shared" si="1"/>
        <v>Moderado</v>
      </c>
      <c r="AD11" s="202">
        <f>IF(Q11="Probabilidad",(($M$10-0)),IF(Q11="Impacto",($M$10-($M$10*T11))))</f>
        <v>0.6</v>
      </c>
      <c r="AE11" s="357"/>
      <c r="AF11" s="357"/>
      <c r="AG11" s="354"/>
      <c r="AH11" s="354"/>
      <c r="AI11" s="138"/>
      <c r="AJ11" s="175"/>
      <c r="AK11" s="173"/>
      <c r="AL11" s="173"/>
      <c r="AM11" s="174"/>
      <c r="AN11" s="174"/>
      <c r="AO11" s="22"/>
    </row>
    <row r="12" spans="1:296" ht="64.5" customHeight="1">
      <c r="A12" s="355"/>
      <c r="B12" s="369"/>
      <c r="C12" s="355"/>
      <c r="D12" s="371"/>
      <c r="E12" s="354"/>
      <c r="F12" s="354"/>
      <c r="G12" s="355"/>
      <c r="H12" s="354"/>
      <c r="I12" s="366"/>
      <c r="J12" s="367"/>
      <c r="K12" s="355"/>
      <c r="L12" s="365"/>
      <c r="M12" s="365"/>
      <c r="N12" s="355"/>
      <c r="O12" s="203">
        <v>3</v>
      </c>
      <c r="P12" s="138" t="s">
        <v>260</v>
      </c>
      <c r="Q12" s="203" t="str">
        <f t="shared" si="0"/>
        <v>Probabilidad</v>
      </c>
      <c r="R12" s="203" t="s">
        <v>252</v>
      </c>
      <c r="S12" s="203" t="s">
        <v>253</v>
      </c>
      <c r="T12" s="202">
        <f>VLOOKUP(R12&amp;S12,[3]Hoja1!$Q$4:$R$9,2,0)</f>
        <v>0.45</v>
      </c>
      <c r="U12" s="203" t="s">
        <v>254</v>
      </c>
      <c r="V12" s="203" t="s">
        <v>255</v>
      </c>
      <c r="W12" s="203" t="s">
        <v>256</v>
      </c>
      <c r="X12" s="202">
        <f>IF(Q12="Probabilidad",($J$10*T12),IF(Q12="Impacto"," "))</f>
        <v>0.36000000000000004</v>
      </c>
      <c r="Y12" s="202" t="str">
        <f>IF(Z12&lt;=20%,'[3]Tabla probabilidad'!$B$5,IF(Z12&lt;=40%,'[3]Tabla probabilidad'!$B$6,IF(Z12&lt;=60%,'[3]Tabla probabilidad'!$B$7,IF(Z12&lt;=80%,'[3]Tabla probabilidad'!$B$8,IF(Z12&lt;=100%,'[3]Tabla probabilidad'!$B$9)))))</f>
        <v>Media</v>
      </c>
      <c r="Z12" s="202">
        <f>IF(R12="Preventivo",(J10-(J10*T12)),IF(R12="Detectivo",(J10-(J10*T12)),IF(R12="Correctivo",(J10))))</f>
        <v>0.44</v>
      </c>
      <c r="AA12" s="357"/>
      <c r="AB12" s="357"/>
      <c r="AC12" s="202" t="str">
        <f t="shared" si="1"/>
        <v>Moderado</v>
      </c>
      <c r="AD12" s="202">
        <f>IF(Q12="Probabilidad",(($M$10-0)),IF(Q12="Impacto",($M$10-($M$10*T12))))</f>
        <v>0.6</v>
      </c>
      <c r="AE12" s="357"/>
      <c r="AF12" s="357"/>
      <c r="AG12" s="354"/>
      <c r="AH12" s="354"/>
      <c r="AI12" s="138"/>
      <c r="AJ12" s="175"/>
      <c r="AK12" s="173"/>
      <c r="AL12" s="173"/>
      <c r="AM12" s="174"/>
      <c r="AN12" s="174"/>
    </row>
    <row r="13" spans="1:296" ht="90.75" customHeight="1">
      <c r="A13" s="355"/>
      <c r="B13" s="369"/>
      <c r="C13" s="355"/>
      <c r="D13" s="371"/>
      <c r="E13" s="354"/>
      <c r="F13" s="354"/>
      <c r="G13" s="355"/>
      <c r="H13" s="354"/>
      <c r="I13" s="366"/>
      <c r="J13" s="367"/>
      <c r="K13" s="355"/>
      <c r="L13" s="365"/>
      <c r="M13" s="365"/>
      <c r="N13" s="355"/>
      <c r="O13" s="203">
        <v>4</v>
      </c>
      <c r="P13" s="172" t="s">
        <v>565</v>
      </c>
      <c r="Q13" s="203" t="str">
        <f t="shared" si="0"/>
        <v>Impacto</v>
      </c>
      <c r="R13" s="203" t="s">
        <v>261</v>
      </c>
      <c r="S13" s="203" t="s">
        <v>253</v>
      </c>
      <c r="T13" s="202">
        <f>VLOOKUP(R13&amp;S13,[3]Hoja1!$Q$4:$R$9,2,0)</f>
        <v>0.3</v>
      </c>
      <c r="U13" s="203" t="s">
        <v>254</v>
      </c>
      <c r="V13" s="203" t="s">
        <v>255</v>
      </c>
      <c r="W13" s="203" t="s">
        <v>256</v>
      </c>
      <c r="X13" s="202" t="str">
        <f>IF(Q13="Probabilidad",($J$10*T13),IF(Q13="Impacto"," "))</f>
        <v xml:space="preserve"> </v>
      </c>
      <c r="Y13" s="202" t="str">
        <f>IF(Z13&lt;=20%,'[3]Tabla probabilidad'!$B$5,IF(Z13&lt;=40%,'[3]Tabla probabilidad'!$B$6,IF(Z13&lt;=60%,'[3]Tabla probabilidad'!$B$7,IF(Z13&lt;=80%,'[3]Tabla probabilidad'!$B$8,IF(Z13&lt;=100%,'[3]Tabla probabilidad'!$B$9)))))</f>
        <v>Muy Baja</v>
      </c>
      <c r="Z13" s="202">
        <f>IF(R13="Preventivo",(J11-(J11*T13)),IF(R13="Detectivo",(J11-(J11*T13)),IF(R13="Correctivo",(J11))))</f>
        <v>0</v>
      </c>
      <c r="AA13" s="357"/>
      <c r="AB13" s="357"/>
      <c r="AC13" s="202" t="str">
        <f t="shared" si="1"/>
        <v>Moderado</v>
      </c>
      <c r="AD13" s="202">
        <f>IF(Q13="Probabilidad",(($M$10-0)),IF(Q13="Impacto",($M$10-($M$10*T13))))</f>
        <v>0.42</v>
      </c>
      <c r="AE13" s="357"/>
      <c r="AF13" s="357"/>
      <c r="AG13" s="354"/>
      <c r="AH13" s="354"/>
      <c r="AI13" s="172"/>
      <c r="AJ13" s="175"/>
      <c r="AK13" s="173"/>
      <c r="AL13" s="173"/>
      <c r="AM13" s="174"/>
      <c r="AN13" s="174"/>
    </row>
    <row r="14" spans="1:296" ht="77.25" customHeight="1">
      <c r="A14" s="355"/>
      <c r="B14" s="369"/>
      <c r="C14" s="355"/>
      <c r="D14" s="371"/>
      <c r="E14" s="354"/>
      <c r="F14" s="354"/>
      <c r="G14" s="355"/>
      <c r="H14" s="354"/>
      <c r="I14" s="366"/>
      <c r="J14" s="367"/>
      <c r="K14" s="355"/>
      <c r="L14" s="365"/>
      <c r="M14" s="365"/>
      <c r="N14" s="355"/>
      <c r="O14" s="203">
        <v>5</v>
      </c>
      <c r="P14" s="138" t="s">
        <v>262</v>
      </c>
      <c r="Q14" s="203" t="str">
        <f t="shared" si="0"/>
        <v>Probabilidad</v>
      </c>
      <c r="R14" s="203" t="s">
        <v>252</v>
      </c>
      <c r="S14" s="203" t="s">
        <v>253</v>
      </c>
      <c r="T14" s="202">
        <f>VLOOKUP(R14&amp;S14,[3]Hoja1!$Q$4:$R$9,2,0)</f>
        <v>0.45</v>
      </c>
      <c r="U14" s="203" t="s">
        <v>254</v>
      </c>
      <c r="V14" s="203" t="s">
        <v>255</v>
      </c>
      <c r="W14" s="203" t="s">
        <v>256</v>
      </c>
      <c r="X14" s="202">
        <f>IF(Q14="Probabilidad",($J$10*T14),IF(Q14="Impacto"," "))</f>
        <v>0.36000000000000004</v>
      </c>
      <c r="Y14" s="202" t="str">
        <f>IF(Z14&lt;=20%,'[3]Tabla probabilidad'!$B$5,IF(Z14&lt;=40%,'[3]Tabla probabilidad'!$B$6,IF(Z14&lt;=60%,'[3]Tabla probabilidad'!$B$7,IF(Z14&lt;=80%,'[3]Tabla probabilidad'!$B$8,IF(Z14&lt;=100%,'[3]Tabla probabilidad'!$B$9)))))</f>
        <v>Media</v>
      </c>
      <c r="Z14" s="202">
        <f>IF(R14="Preventivo",(J10-(J10*T14)),IF(R14="Detectivo",(J10-(J10*T14)),IF(R14="Correctivo",(J10))))</f>
        <v>0.44</v>
      </c>
      <c r="AA14" s="357"/>
      <c r="AB14" s="357"/>
      <c r="AC14" s="202" t="str">
        <f t="shared" si="1"/>
        <v>Moderado</v>
      </c>
      <c r="AD14" s="202">
        <f>IF(Q14="Probabilidad",(($M$10-0)),IF(Q14="Impacto",($M$10-($M$10*T14))))</f>
        <v>0.6</v>
      </c>
      <c r="AE14" s="357"/>
      <c r="AF14" s="357"/>
      <c r="AG14" s="354"/>
      <c r="AH14" s="354"/>
      <c r="AI14" s="172"/>
      <c r="AJ14" s="175"/>
      <c r="AK14" s="173"/>
      <c r="AL14" s="173"/>
      <c r="AM14" s="174"/>
      <c r="AN14" s="174"/>
    </row>
    <row r="15" spans="1:296" ht="78" customHeight="1">
      <c r="A15" s="355">
        <v>2</v>
      </c>
      <c r="B15" s="353" t="s">
        <v>270</v>
      </c>
      <c r="C15" s="355" t="s">
        <v>271</v>
      </c>
      <c r="D15" s="372" t="s">
        <v>272</v>
      </c>
      <c r="E15" s="374" t="s">
        <v>273</v>
      </c>
      <c r="F15" s="355" t="s">
        <v>274</v>
      </c>
      <c r="G15" s="355" t="s">
        <v>267</v>
      </c>
      <c r="H15" s="355">
        <v>501</v>
      </c>
      <c r="I15" s="366" t="str">
        <f>IF(H15&lt;=2,'[3]Tabla probabilidad'!$B$5,IF(H15&lt;=24,'[3]Tabla probabilidad'!$B$6,IF(H15&lt;=500,'[3]Tabla probabilidad'!$B$7,IF(H15&lt;=5000,'[3]Tabla probabilidad'!$B$8,IF(H15&gt;5000,'[3]Tabla probabilidad'!$B$9)))))</f>
        <v>Alta</v>
      </c>
      <c r="J15" s="367">
        <f>IF(H15&lt;=2,'[3]Tabla probabilidad'!$D$5,IF(H15&lt;=24,'[3]Tabla probabilidad'!$D$6,IF(H15&lt;=500,'[3]Tabla probabilidad'!$D$7,IF(H15&lt;=5000,'[3]Tabla probabilidad'!$D$8,IF(H15&gt;5000,'[3]Tabla probabilidad'!$D$9)))))</f>
        <v>0.8</v>
      </c>
      <c r="K15" s="355" t="s">
        <v>250</v>
      </c>
      <c r="L15" s="35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5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55" t="str">
        <f>VLOOKUP((I15&amp;L15),[3]Hoja1!$B$4:$C$28,2,0)</f>
        <v xml:space="preserve">Alto </v>
      </c>
      <c r="O15" s="203">
        <v>1</v>
      </c>
      <c r="P15" s="138" t="s">
        <v>275</v>
      </c>
      <c r="Q15" s="203" t="str">
        <f t="shared" si="0"/>
        <v>Probabilidad</v>
      </c>
      <c r="R15" s="203" t="s">
        <v>252</v>
      </c>
      <c r="S15" s="203" t="s">
        <v>253</v>
      </c>
      <c r="T15" s="202">
        <f>VLOOKUP(R15&amp;S15,[3]Hoja1!$Q$4:$R$9,2,0)</f>
        <v>0.45</v>
      </c>
      <c r="U15" s="203" t="s">
        <v>254</v>
      </c>
      <c r="V15" s="203" t="s">
        <v>255</v>
      </c>
      <c r="W15" s="203" t="s">
        <v>256</v>
      </c>
      <c r="X15" s="202">
        <f>IF(Q15="Probabilidad",($J$15*T15),IF(Q15="Impacto"," "))</f>
        <v>0.36000000000000004</v>
      </c>
      <c r="Y15" s="202" t="str">
        <f>IF(Z15&lt;=20%,'[3]Tabla probabilidad'!$B$5,IF(Z15&lt;=40%,'[3]Tabla probabilidad'!$B$6,IF(Z15&lt;=60%,'[3]Tabla probabilidad'!$B$7,IF(Z15&lt;=80%,'[3]Tabla probabilidad'!$B$8,IF(Z15&lt;=100%,'[3]Tabla probabilidad'!$B$9)))))</f>
        <v>Media</v>
      </c>
      <c r="Z15" s="202">
        <f>IF(R15="Preventivo",(J15-(J15*T15)),IF(R15="Detectivo",(J15-(J15*T15)),IF(R15="Correctivo",(J15))))</f>
        <v>0.44</v>
      </c>
      <c r="AA15" s="356" t="str">
        <f>IF(AB15&lt;=20%,'[3]Tabla probabilidad'!$B$5,IF(AB15&lt;=40%,'[3]Tabla probabilidad'!$B$6,IF(AB15&lt;=60%,'[3]Tabla probabilidad'!$B$7,IF(AB15&lt;=80%,'[3]Tabla probabilidad'!$B$8,IF(AB15&lt;=100%,'[3]Tabla probabilidad'!$B$9)))))</f>
        <v>Media</v>
      </c>
      <c r="AB15" s="356">
        <f>AVERAGE(Z15:Z16)</f>
        <v>0.44</v>
      </c>
      <c r="AC15" s="202" t="str">
        <f t="shared" si="1"/>
        <v>Moderado</v>
      </c>
      <c r="AD15" s="202">
        <f>IF(Q15="Probabilidad",(($M$15-0)),IF(Q15="Impacto",($M$15-($M$15*T15))))</f>
        <v>0.6</v>
      </c>
      <c r="AE15" s="356" t="str">
        <f>IF(AF15&lt;=20%,"Leve",IF(AF15&lt;=40%,"Menor",IF(AF15&lt;=60%,"Moderado",IF(AF15&lt;=80%,"Mayor",IF(AF15&lt;=100%,"Catastrófico")))))</f>
        <v>Moderado</v>
      </c>
      <c r="AF15" s="356">
        <f>AVERAGE(AD15:AD16)</f>
        <v>0.6</v>
      </c>
      <c r="AG15" s="353" t="str">
        <f>VLOOKUP(AA15&amp;AE15,[3]Hoja1!$B$4:$C$28,2,0)</f>
        <v>Moderado</v>
      </c>
      <c r="AH15" s="353" t="s">
        <v>257</v>
      </c>
      <c r="AI15" s="174"/>
      <c r="AJ15" s="176"/>
      <c r="AK15" s="173"/>
      <c r="AL15" s="173"/>
      <c r="AM15" s="174"/>
      <c r="AN15" s="174"/>
    </row>
    <row r="16" spans="1:296" ht="111" customHeight="1">
      <c r="A16" s="355"/>
      <c r="B16" s="354"/>
      <c r="C16" s="355"/>
      <c r="D16" s="373"/>
      <c r="E16" s="374"/>
      <c r="F16" s="355"/>
      <c r="G16" s="355"/>
      <c r="H16" s="355"/>
      <c r="I16" s="366"/>
      <c r="J16" s="367"/>
      <c r="K16" s="355"/>
      <c r="L16" s="365"/>
      <c r="M16" s="365"/>
      <c r="N16" s="355"/>
      <c r="O16" s="203">
        <v>2</v>
      </c>
      <c r="P16" s="138" t="s">
        <v>276</v>
      </c>
      <c r="Q16" s="203" t="str">
        <f t="shared" si="0"/>
        <v>Probabilidad</v>
      </c>
      <c r="R16" s="203" t="s">
        <v>252</v>
      </c>
      <c r="S16" s="203" t="s">
        <v>253</v>
      </c>
      <c r="T16" s="202">
        <f>VLOOKUP(R16&amp;S16,[3]Hoja1!$Q$4:$R$9,2,0)</f>
        <v>0.45</v>
      </c>
      <c r="U16" s="203" t="s">
        <v>254</v>
      </c>
      <c r="V16" s="203" t="s">
        <v>255</v>
      </c>
      <c r="W16" s="203" t="s">
        <v>256</v>
      </c>
      <c r="X16" s="202">
        <f>IF(Q16="Probabilidad",($J$15*T16),IF(Q16="Impacto"," "))</f>
        <v>0.36000000000000004</v>
      </c>
      <c r="Y16" s="202" t="str">
        <f>IF(Z16&lt;=20%,'[3]Tabla probabilidad'!$B$5,IF(Z16&lt;=40%,'[3]Tabla probabilidad'!$B$6,IF(Z16&lt;=60%,'[3]Tabla probabilidad'!$B$7,IF(Z16&lt;=80%,'[3]Tabla probabilidad'!$B$8,IF(Z16&lt;=100%,'[3]Tabla probabilidad'!$B$9)))))</f>
        <v>Media</v>
      </c>
      <c r="Z16" s="202">
        <f>IF(R16="Preventivo",(J15-(J15*T16)),IF(R16="Detectivo",(J15-(J15*T16)),IF(R16="Correctivo",(J15))))</f>
        <v>0.44</v>
      </c>
      <c r="AA16" s="357"/>
      <c r="AB16" s="357"/>
      <c r="AC16" s="202" t="str">
        <f t="shared" si="1"/>
        <v>Moderado</v>
      </c>
      <c r="AD16" s="202">
        <f>IF(Q16="Probabilidad",(($M$15-0)),IF(Q16="Impacto",($M$15-($M$15*T16))))</f>
        <v>0.6</v>
      </c>
      <c r="AE16" s="357"/>
      <c r="AF16" s="357"/>
      <c r="AG16" s="354"/>
      <c r="AH16" s="354"/>
      <c r="AI16" s="171"/>
      <c r="AJ16" s="174"/>
      <c r="AK16" s="173"/>
      <c r="AL16" s="173"/>
      <c r="AM16" s="174"/>
      <c r="AN16" s="174"/>
    </row>
    <row r="17" spans="1:40" ht="94.5" customHeight="1">
      <c r="A17" s="355">
        <v>3</v>
      </c>
      <c r="B17" s="353" t="s">
        <v>566</v>
      </c>
      <c r="C17" s="355" t="s">
        <v>278</v>
      </c>
      <c r="D17" s="370" t="s">
        <v>567</v>
      </c>
      <c r="E17" s="355" t="s">
        <v>280</v>
      </c>
      <c r="F17" s="355" t="s">
        <v>274</v>
      </c>
      <c r="G17" s="355" t="s">
        <v>267</v>
      </c>
      <c r="H17" s="355">
        <v>501</v>
      </c>
      <c r="I17" s="366" t="str">
        <f>IF(H17&lt;=2,'[3]Tabla probabilidad'!$B$5,IF(H17&lt;=24,'[3]Tabla probabilidad'!$B$6,IF(H17&lt;=500,'[3]Tabla probabilidad'!$B$7,IF(H17&lt;=5000,'[3]Tabla probabilidad'!$B$8,IF(H17&gt;5000,'[3]Tabla probabilidad'!$B$9)))))</f>
        <v>Alta</v>
      </c>
      <c r="J17" s="367">
        <f>IF(H17&lt;=2,'[3]Tabla probabilidad'!$D$5,IF(H17&lt;=24,'[3]Tabla probabilidad'!$D$6,IF(H17&lt;=500,'[3]Tabla probabilidad'!$D$7,IF(H17&lt;=5000,'[3]Tabla probabilidad'!$D$8,IF(H17&gt;5000,'[3]Tabla probabilidad'!$D$9)))))</f>
        <v>0.8</v>
      </c>
      <c r="K17" s="355" t="s">
        <v>281</v>
      </c>
      <c r="L17" s="355"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Menor</v>
      </c>
      <c r="M17" s="355"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40%</v>
      </c>
      <c r="N17" s="355" t="str">
        <f>VLOOKUP((I17&amp;L17),[3]Hoja1!$B$4:$C$28,2,0)</f>
        <v>Moderado</v>
      </c>
      <c r="O17" s="203">
        <v>1</v>
      </c>
      <c r="P17" s="138" t="s">
        <v>282</v>
      </c>
      <c r="Q17" s="203" t="str">
        <f t="shared" si="0"/>
        <v>Probabilidad</v>
      </c>
      <c r="R17" s="203" t="s">
        <v>252</v>
      </c>
      <c r="S17" s="203" t="s">
        <v>253</v>
      </c>
      <c r="T17" s="202">
        <f>VLOOKUP(R17&amp;S17,[3]Hoja1!$Q$4:$R$9,2,0)</f>
        <v>0.45</v>
      </c>
      <c r="U17" s="203" t="s">
        <v>254</v>
      </c>
      <c r="V17" s="203" t="s">
        <v>255</v>
      </c>
      <c r="W17" s="203" t="s">
        <v>256</v>
      </c>
      <c r="X17" s="202">
        <f>IF(Q17="Probabilidad",($J$17*T17),IF(Q17="Impacto"," "))</f>
        <v>0.36000000000000004</v>
      </c>
      <c r="Y17" s="202" t="str">
        <f>IF(Z17&lt;=20%,'[3]Tabla probabilidad'!$B$5,IF(Z17&lt;=40%,'[3]Tabla probabilidad'!$B$6,IF(Z17&lt;=60%,'[3]Tabla probabilidad'!$B$7,IF(Z17&lt;=80%,'[3]Tabla probabilidad'!$B$8,IF(Z17&lt;=100%,'[3]Tabla probabilidad'!$B$9)))))</f>
        <v>Media</v>
      </c>
      <c r="Z17" s="202">
        <f>IF(R17="Preventivo",(J17-(J17*T17)),IF(R17="Detectivo",(J17-(J17*T17)),IF(R17="Correctivo",(J17))))</f>
        <v>0.44</v>
      </c>
      <c r="AA17" s="356" t="str">
        <f>IF(AB17&lt;=20%,'[3]Tabla probabilidad'!$B$5,IF(AB17&lt;=40%,'[3]Tabla probabilidad'!$B$6,IF(AB17&lt;=60%,'[3]Tabla probabilidad'!$B$7,IF(AB17&lt;=80%,'[3]Tabla probabilidad'!$B$8,IF(AB17&lt;=100%,'[3]Tabla probabilidad'!$B$9)))))</f>
        <v>Media</v>
      </c>
      <c r="AB17" s="356">
        <f>AVERAGE(Z17:Z18)</f>
        <v>0.44</v>
      </c>
      <c r="AC17" s="202" t="str">
        <f t="shared" si="1"/>
        <v>Menor</v>
      </c>
      <c r="AD17" s="202">
        <f>IF(Q17="Probabilidad",(($M$17-0)),IF(Q17="Impacto",($M$17-($M$17*T17))))</f>
        <v>0.4</v>
      </c>
      <c r="AE17" s="356" t="str">
        <f>IF(AF17&lt;=20%,"Leve",IF(AF17&lt;=40%,"Menor",IF(AF17&lt;=60%,"Moderado",IF(AF17&lt;=80%,"Mayor",IF(AF17&lt;=100%,"Catastrófico")))))</f>
        <v>Menor</v>
      </c>
      <c r="AF17" s="356">
        <f>AVERAGE(AD17:AD18)</f>
        <v>0.4</v>
      </c>
      <c r="AG17" s="353" t="str">
        <f>VLOOKUP(AA17&amp;AE17,[3]Hoja1!$B$4:$C$28,2,0)</f>
        <v>Moderado</v>
      </c>
      <c r="AH17" s="353" t="s">
        <v>257</v>
      </c>
      <c r="AI17" s="138"/>
      <c r="AJ17" s="176"/>
      <c r="AK17" s="173"/>
      <c r="AL17" s="173"/>
      <c r="AM17" s="174"/>
      <c r="AN17" s="174"/>
    </row>
    <row r="18" spans="1:40" ht="68.25" customHeight="1">
      <c r="A18" s="355"/>
      <c r="B18" s="354"/>
      <c r="C18" s="355"/>
      <c r="D18" s="371"/>
      <c r="E18" s="355"/>
      <c r="F18" s="355"/>
      <c r="G18" s="355"/>
      <c r="H18" s="355"/>
      <c r="I18" s="366"/>
      <c r="J18" s="367"/>
      <c r="K18" s="355"/>
      <c r="L18" s="365"/>
      <c r="M18" s="365"/>
      <c r="N18" s="355"/>
      <c r="O18" s="203">
        <v>2</v>
      </c>
      <c r="P18" s="138" t="s">
        <v>283</v>
      </c>
      <c r="Q18" s="203" t="str">
        <f t="shared" si="0"/>
        <v>Probabilidad</v>
      </c>
      <c r="R18" s="203" t="s">
        <v>252</v>
      </c>
      <c r="S18" s="203" t="s">
        <v>253</v>
      </c>
      <c r="T18" s="202">
        <f>VLOOKUP(R18&amp;S18,[3]Hoja1!$Q$4:$R$9,2,0)</f>
        <v>0.45</v>
      </c>
      <c r="U18" s="203" t="s">
        <v>254</v>
      </c>
      <c r="V18" s="203" t="s">
        <v>255</v>
      </c>
      <c r="W18" s="203" t="s">
        <v>256</v>
      </c>
      <c r="X18" s="202">
        <f>IF(Q18="Probabilidad",($J$17*T18),IF(Q18="Impacto"," "))</f>
        <v>0.36000000000000004</v>
      </c>
      <c r="Y18" s="202" t="str">
        <f>IF(Z18&lt;=20%,'[3]Tabla probabilidad'!$B$5,IF(Z18&lt;=40%,'[3]Tabla probabilidad'!$B$6,IF(Z18&lt;=60%,'[3]Tabla probabilidad'!$B$7,IF(Z18&lt;=80%,'[3]Tabla probabilidad'!$B$8,IF(Z18&lt;=100%,'[3]Tabla probabilidad'!$B$9)))))</f>
        <v>Media</v>
      </c>
      <c r="Z18" s="202">
        <f>IF(R18="Preventivo",(J17-(J17*T18)),IF(R18="Detectivo",(J17-(J17*T18)),IF(R18="Correctivo",(J17))))</f>
        <v>0.44</v>
      </c>
      <c r="AA18" s="357"/>
      <c r="AB18" s="357"/>
      <c r="AC18" s="202" t="str">
        <f t="shared" si="1"/>
        <v>Menor</v>
      </c>
      <c r="AD18" s="202">
        <f>IF(Q18="Probabilidad",(($M$17-0)),IF(Q18="Impacto",($M$17-($M$17*T18))))</f>
        <v>0.4</v>
      </c>
      <c r="AE18" s="357"/>
      <c r="AF18" s="357"/>
      <c r="AG18" s="354"/>
      <c r="AH18" s="354"/>
      <c r="AI18" s="171"/>
      <c r="AJ18" s="176"/>
      <c r="AK18" s="173"/>
      <c r="AL18" s="173"/>
      <c r="AM18" s="174"/>
      <c r="AN18" s="174"/>
    </row>
    <row r="19" spans="1:40" ht="95.25" customHeight="1">
      <c r="A19" s="355">
        <v>4</v>
      </c>
      <c r="B19" s="353" t="s">
        <v>284</v>
      </c>
      <c r="C19" s="355" t="s">
        <v>278</v>
      </c>
      <c r="D19" s="375" t="s">
        <v>285</v>
      </c>
      <c r="E19" s="355" t="s">
        <v>286</v>
      </c>
      <c r="F19" s="355" t="s">
        <v>287</v>
      </c>
      <c r="G19" s="355" t="s">
        <v>267</v>
      </c>
      <c r="H19" s="355">
        <v>501</v>
      </c>
      <c r="I19" s="366" t="str">
        <f>IF(H19&lt;=2,'[3]Tabla probabilidad'!$B$5,IF(H19&lt;=24,'[3]Tabla probabilidad'!$B$6,IF(H19&lt;=500,'[3]Tabla probabilidad'!$B$7,IF(H19&lt;=5000,'[3]Tabla probabilidad'!$B$8,IF(H19&gt;5000,'[3]Tabla probabilidad'!$B$9)))))</f>
        <v>Alta</v>
      </c>
      <c r="J19" s="367">
        <f>IF(H19&lt;=2,'[3]Tabla probabilidad'!$D$5,IF(H19&lt;=24,'[3]Tabla probabilidad'!$D$6,IF(H19&lt;=500,'[3]Tabla probabilidad'!$D$7,IF(H19&lt;=5000,'[3]Tabla probabilidad'!$D$8,IF(H19&gt;5000,'[3]Tabla probabilidad'!$D$9)))))</f>
        <v>0.8</v>
      </c>
      <c r="K19" s="355" t="s">
        <v>250</v>
      </c>
      <c r="L19" s="355"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Moderado</v>
      </c>
      <c r="M19" s="355"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60%</v>
      </c>
      <c r="N19" s="355" t="str">
        <f>VLOOKUP((I19&amp;L19),[3]Hoja1!$B$4:$C$28,2,0)</f>
        <v xml:space="preserve">Alto </v>
      </c>
      <c r="O19" s="203">
        <v>1</v>
      </c>
      <c r="P19" s="138" t="s">
        <v>288</v>
      </c>
      <c r="Q19" s="203" t="str">
        <f t="shared" si="0"/>
        <v>Probabilidad</v>
      </c>
      <c r="R19" s="203" t="s">
        <v>252</v>
      </c>
      <c r="S19" s="203" t="s">
        <v>253</v>
      </c>
      <c r="T19" s="202">
        <f>VLOOKUP(R19&amp;S19,[3]Hoja1!$Q$4:$R$9,2,0)</f>
        <v>0.45</v>
      </c>
      <c r="U19" s="203" t="s">
        <v>254</v>
      </c>
      <c r="V19" s="203" t="s">
        <v>255</v>
      </c>
      <c r="W19" s="203" t="s">
        <v>256</v>
      </c>
      <c r="X19" s="202">
        <f>IF(Q19="Probabilidad",($J$19*T19),IF(Q19="Impacto"," "))</f>
        <v>0.36000000000000004</v>
      </c>
      <c r="Y19" s="202" t="str">
        <f>IF(Z19&lt;=20%,'[3]Tabla probabilidad'!$B$5,IF(Z19&lt;=40%,'[3]Tabla probabilidad'!$B$6,IF(Z19&lt;=60%,'[3]Tabla probabilidad'!$B$7,IF(Z19&lt;=80%,'[3]Tabla probabilidad'!$B$8,IF(Z19&lt;=100%,'[3]Tabla probabilidad'!$B$9)))))</f>
        <v>Media</v>
      </c>
      <c r="Z19" s="202">
        <f>IF(R19="Preventivo",(J19-(J19*T19)),IF(R19="Detectivo",(J19-(J19*T19)),IF(R19="Correctivo",(J19))))</f>
        <v>0.44</v>
      </c>
      <c r="AA19" s="356" t="str">
        <f>IF(AB19&lt;=20%,'[3]Tabla probabilidad'!$B$5,IF(AB19&lt;=40%,'[3]Tabla probabilidad'!$B$6,IF(AB19&lt;=60%,'[3]Tabla probabilidad'!$B$7,IF(AB19&lt;=80%,'[3]Tabla probabilidad'!$B$8,IF(AB19&lt;=100%,'[3]Tabla probabilidad'!$B$9)))))</f>
        <v>Media</v>
      </c>
      <c r="AB19" s="356">
        <f>AVERAGE(Z19:Z20)</f>
        <v>0.44</v>
      </c>
      <c r="AC19" s="202" t="str">
        <f>IF(AD19&lt;=20%,"Leve",IF(AD19&lt;=40%,"Menor",IF(AD19&lt;=60%,"Moderado",IF(AD19&lt;=80%,"Mayor",IF(AD19&lt;=100%,"Catastrófico")))))</f>
        <v>Moderado</v>
      </c>
      <c r="AD19" s="202">
        <f>IF(Q19="Probabilidad",(($M$19-0)),IF(Q19="Impacto",($M$19-($M$19*T19))))</f>
        <v>0.6</v>
      </c>
      <c r="AE19" s="356" t="str">
        <f>IF(AF19&lt;=20%,"Leve",IF(AF19&lt;=40%,"Menor",IF(AF19&lt;=60%,"Moderado",IF(AF19&lt;=80%,"Mayor",IF(AF19&lt;=100%,"Catastrófico")))))</f>
        <v>Moderado</v>
      </c>
      <c r="AF19" s="356">
        <f>AVERAGE(AD19:AD20)</f>
        <v>0.6</v>
      </c>
      <c r="AG19" s="353" t="str">
        <f>VLOOKUP(AA19&amp;AE19,[3]Hoja1!$B$4:$C$28,2,0)</f>
        <v>Moderado</v>
      </c>
      <c r="AH19" s="353" t="s">
        <v>257</v>
      </c>
      <c r="AI19" s="138"/>
      <c r="AJ19" s="175"/>
      <c r="AK19" s="173"/>
      <c r="AL19" s="173"/>
      <c r="AM19" s="175"/>
      <c r="AN19" s="175"/>
    </row>
    <row r="20" spans="1:40" ht="111" customHeight="1">
      <c r="A20" s="355"/>
      <c r="B20" s="354"/>
      <c r="C20" s="355"/>
      <c r="D20" s="375"/>
      <c r="E20" s="355"/>
      <c r="F20" s="355"/>
      <c r="G20" s="355"/>
      <c r="H20" s="355"/>
      <c r="I20" s="366"/>
      <c r="J20" s="367"/>
      <c r="K20" s="355"/>
      <c r="L20" s="365"/>
      <c r="M20" s="365"/>
      <c r="N20" s="355"/>
      <c r="O20" s="203">
        <v>2</v>
      </c>
      <c r="P20" s="138" t="s">
        <v>289</v>
      </c>
      <c r="Q20" s="203" t="str">
        <f t="shared" si="0"/>
        <v>Probabilidad</v>
      </c>
      <c r="R20" s="203" t="s">
        <v>252</v>
      </c>
      <c r="S20" s="203" t="s">
        <v>253</v>
      </c>
      <c r="T20" s="202">
        <f>VLOOKUP(R20&amp;S20,[3]Hoja1!$Q$4:$R$9,2,0)</f>
        <v>0.45</v>
      </c>
      <c r="U20" s="203" t="s">
        <v>254</v>
      </c>
      <c r="V20" s="203" t="s">
        <v>255</v>
      </c>
      <c r="W20" s="203" t="s">
        <v>256</v>
      </c>
      <c r="X20" s="202">
        <f>IF(Q20="Probabilidad",($J$19*T20),IF(Q20="Impacto"," "))</f>
        <v>0.36000000000000004</v>
      </c>
      <c r="Y20" s="202" t="str">
        <f>IF(Z20&lt;=20%,'[3]Tabla probabilidad'!$B$5,IF(Z20&lt;=40%,'[3]Tabla probabilidad'!$B$6,IF(Z20&lt;=60%,'[3]Tabla probabilidad'!$B$7,IF(Z20&lt;=80%,'[3]Tabla probabilidad'!$B$8,IF(Z20&lt;=100%,'[3]Tabla probabilidad'!$B$9)))))</f>
        <v>Media</v>
      </c>
      <c r="Z20" s="202">
        <f>IF(R20="Preventivo",(J19-(J19*T20)),IF(R20="Detectivo",(J19-(J19*T20)),IF(R20="Correctivo",(J19))))</f>
        <v>0.44</v>
      </c>
      <c r="AA20" s="357"/>
      <c r="AB20" s="357"/>
      <c r="AC20" s="202" t="str">
        <f>IF(AD20&lt;=20%,"Leve",IF(AD20&lt;=40%,"Menor",IF(AD20&lt;=60%,"Moderado",IF(AD20&lt;=80%,"Mayor",IF(AD20&lt;=100%,"Catastrófico")))))</f>
        <v>Moderado</v>
      </c>
      <c r="AD20" s="202">
        <f>IF(Q20="Probabilidad",(($M$19-0)),IF(Q20="Impacto",($M$19-($M$19*T20))))</f>
        <v>0.6</v>
      </c>
      <c r="AE20" s="357"/>
      <c r="AF20" s="357"/>
      <c r="AG20" s="354"/>
      <c r="AH20" s="354"/>
      <c r="AI20" s="138"/>
      <c r="AJ20" s="174"/>
      <c r="AK20" s="173"/>
      <c r="AL20" s="173"/>
      <c r="AM20" s="174"/>
      <c r="AN20" s="174"/>
    </row>
    <row r="21" spans="1:40" ht="60" customHeight="1">
      <c r="A21" s="355"/>
      <c r="B21" s="353"/>
      <c r="C21" s="355"/>
      <c r="D21" s="370"/>
      <c r="E21" s="355"/>
      <c r="F21" s="355"/>
      <c r="G21" s="355"/>
      <c r="H21" s="355"/>
      <c r="I21" s="366"/>
      <c r="J21" s="367"/>
      <c r="K21" s="355"/>
      <c r="L21" s="355"/>
      <c r="M21" s="355"/>
      <c r="N21" s="355"/>
      <c r="O21" s="203"/>
      <c r="P21" s="138"/>
      <c r="Q21" s="203"/>
      <c r="R21" s="203"/>
      <c r="S21" s="203"/>
      <c r="T21" s="202"/>
      <c r="U21" s="203"/>
      <c r="V21" s="203"/>
      <c r="W21" s="203"/>
      <c r="X21" s="202"/>
      <c r="Y21" s="202"/>
      <c r="Z21" s="202"/>
      <c r="AA21" s="356"/>
      <c r="AB21" s="356"/>
      <c r="AC21" s="202"/>
      <c r="AD21" s="202"/>
      <c r="AE21" s="356"/>
      <c r="AF21" s="356"/>
      <c r="AG21" s="353"/>
      <c r="AH21" s="353"/>
      <c r="AI21" s="174"/>
      <c r="AJ21" s="174"/>
      <c r="AK21" s="173"/>
      <c r="AL21" s="173"/>
      <c r="AM21" s="174"/>
      <c r="AN21" s="174"/>
    </row>
    <row r="22" spans="1:40" ht="69" customHeight="1">
      <c r="A22" s="355"/>
      <c r="B22" s="354"/>
      <c r="C22" s="355"/>
      <c r="D22" s="371"/>
      <c r="E22" s="355"/>
      <c r="F22" s="355"/>
      <c r="G22" s="355"/>
      <c r="H22" s="355"/>
      <c r="I22" s="366"/>
      <c r="J22" s="367"/>
      <c r="K22" s="355"/>
      <c r="L22" s="365"/>
      <c r="M22" s="365"/>
      <c r="N22" s="355"/>
      <c r="O22" s="203"/>
      <c r="P22" s="138"/>
      <c r="Q22" s="203"/>
      <c r="R22" s="203"/>
      <c r="S22" s="203"/>
      <c r="T22" s="202"/>
      <c r="U22" s="203"/>
      <c r="V22" s="203"/>
      <c r="W22" s="203"/>
      <c r="X22" s="202"/>
      <c r="Y22" s="202"/>
      <c r="Z22" s="202"/>
      <c r="AA22" s="357"/>
      <c r="AB22" s="357"/>
      <c r="AC22" s="202"/>
      <c r="AD22" s="202"/>
      <c r="AE22" s="357"/>
      <c r="AF22" s="357"/>
      <c r="AG22" s="354"/>
      <c r="AH22" s="354"/>
      <c r="AI22" s="174"/>
      <c r="AJ22" s="171"/>
      <c r="AK22" s="173"/>
      <c r="AL22" s="173"/>
      <c r="AM22" s="174"/>
      <c r="AN22" s="174"/>
    </row>
    <row r="23" spans="1:40" ht="67.5" customHeight="1">
      <c r="A23" s="355"/>
      <c r="B23" s="354"/>
      <c r="C23" s="355"/>
      <c r="D23" s="371"/>
      <c r="E23" s="355"/>
      <c r="F23" s="355"/>
      <c r="G23" s="355"/>
      <c r="H23" s="355"/>
      <c r="I23" s="366"/>
      <c r="J23" s="367"/>
      <c r="K23" s="355"/>
      <c r="L23" s="365"/>
      <c r="M23" s="365"/>
      <c r="N23" s="355"/>
      <c r="O23" s="203"/>
      <c r="P23" s="138"/>
      <c r="Q23" s="203"/>
      <c r="R23" s="203"/>
      <c r="S23" s="203"/>
      <c r="T23" s="202"/>
      <c r="U23" s="203"/>
      <c r="V23" s="203"/>
      <c r="W23" s="203"/>
      <c r="X23" s="202"/>
      <c r="Y23" s="202"/>
      <c r="Z23" s="202"/>
      <c r="AA23" s="357"/>
      <c r="AB23" s="357"/>
      <c r="AC23" s="202"/>
      <c r="AD23" s="202"/>
      <c r="AE23" s="357"/>
      <c r="AF23" s="357"/>
      <c r="AG23" s="354"/>
      <c r="AH23" s="354"/>
      <c r="AI23" s="174"/>
      <c r="AJ23" s="171"/>
      <c r="AK23" s="173"/>
      <c r="AL23" s="173"/>
      <c r="AM23" s="174"/>
      <c r="AN23" s="174"/>
    </row>
    <row r="24" spans="1:40" ht="93.75" customHeight="1">
      <c r="A24" s="355"/>
      <c r="B24" s="354"/>
      <c r="C24" s="355"/>
      <c r="D24" s="371"/>
      <c r="E24" s="355"/>
      <c r="F24" s="355"/>
      <c r="G24" s="355"/>
      <c r="H24" s="355"/>
      <c r="I24" s="366"/>
      <c r="J24" s="367"/>
      <c r="K24" s="355"/>
      <c r="L24" s="365"/>
      <c r="M24" s="365"/>
      <c r="N24" s="355"/>
      <c r="O24" s="203"/>
      <c r="P24" s="138"/>
      <c r="Q24" s="203"/>
      <c r="R24" s="203"/>
      <c r="S24" s="203"/>
      <c r="T24" s="202"/>
      <c r="U24" s="203"/>
      <c r="V24" s="203"/>
      <c r="W24" s="203"/>
      <c r="X24" s="202"/>
      <c r="Y24" s="202"/>
      <c r="Z24" s="202"/>
      <c r="AA24" s="357"/>
      <c r="AB24" s="357"/>
      <c r="AC24" s="202"/>
      <c r="AD24" s="202"/>
      <c r="AE24" s="357"/>
      <c r="AF24" s="357"/>
      <c r="AG24" s="354"/>
      <c r="AH24" s="354"/>
      <c r="AI24" s="174"/>
      <c r="AJ24" s="171"/>
      <c r="AK24" s="173"/>
      <c r="AL24" s="173"/>
      <c r="AM24" s="174"/>
      <c r="AN24" s="174"/>
    </row>
    <row r="25" spans="1:40" ht="84.75" customHeight="1">
      <c r="A25" s="353"/>
      <c r="B25" s="376"/>
      <c r="C25" s="355"/>
      <c r="D25" s="371"/>
      <c r="E25" s="353"/>
      <c r="F25" s="353"/>
      <c r="G25" s="355"/>
      <c r="H25" s="353"/>
      <c r="I25" s="378"/>
      <c r="J25" s="356"/>
      <c r="K25" s="355"/>
      <c r="L25" s="365"/>
      <c r="M25" s="365"/>
      <c r="N25" s="353"/>
      <c r="O25" s="200"/>
      <c r="P25" s="138"/>
      <c r="Q25" s="200"/>
      <c r="R25" s="200"/>
      <c r="S25" s="200"/>
      <c r="T25" s="201"/>
      <c r="U25" s="200"/>
      <c r="V25" s="200"/>
      <c r="W25" s="200"/>
      <c r="X25" s="201"/>
      <c r="Y25" s="201"/>
      <c r="Z25" s="201"/>
      <c r="AA25" s="377"/>
      <c r="AB25" s="357"/>
      <c r="AC25" s="201"/>
      <c r="AD25" s="201"/>
      <c r="AE25" s="357"/>
      <c r="AF25" s="357"/>
      <c r="AG25" s="354"/>
      <c r="AH25" s="354"/>
      <c r="AI25" s="174"/>
      <c r="AJ25" s="174"/>
      <c r="AK25" s="177"/>
      <c r="AL25" s="177"/>
      <c r="AM25" s="177"/>
      <c r="AN25" s="177"/>
    </row>
    <row r="26" spans="1:40" s="25" customFormat="1" ht="30" customHeight="1">
      <c r="A26" s="355"/>
      <c r="B26" s="384"/>
      <c r="C26" s="387"/>
      <c r="D26" s="388"/>
      <c r="E26" s="355"/>
      <c r="F26" s="355"/>
      <c r="G26" s="355"/>
      <c r="H26" s="355"/>
      <c r="I26" s="366"/>
      <c r="J26" s="367"/>
      <c r="K26" s="355"/>
      <c r="L26" s="355"/>
      <c r="M26" s="355"/>
      <c r="N26" s="355"/>
      <c r="O26" s="203"/>
      <c r="P26" s="133"/>
      <c r="Q26" s="203"/>
      <c r="R26" s="203"/>
      <c r="S26" s="203"/>
      <c r="T26" s="202"/>
      <c r="U26" s="203"/>
      <c r="V26" s="203"/>
      <c r="W26" s="203"/>
      <c r="X26" s="202"/>
      <c r="Y26" s="202"/>
      <c r="Z26" s="202"/>
      <c r="AA26" s="356"/>
      <c r="AB26" s="356"/>
      <c r="AC26" s="202"/>
      <c r="AD26" s="202"/>
      <c r="AE26" s="356"/>
      <c r="AF26" s="356"/>
      <c r="AG26" s="353"/>
      <c r="AH26" s="353"/>
      <c r="AI26" s="379"/>
      <c r="AJ26" s="379"/>
      <c r="AK26" s="379"/>
      <c r="AL26" s="379"/>
      <c r="AM26" s="379"/>
      <c r="AN26" s="382"/>
    </row>
    <row r="27" spans="1:40" s="25" customFormat="1" ht="30" customHeight="1">
      <c r="A27" s="355"/>
      <c r="B27" s="385"/>
      <c r="C27" s="387"/>
      <c r="D27" s="388"/>
      <c r="E27" s="355"/>
      <c r="F27" s="355"/>
      <c r="G27" s="355"/>
      <c r="H27" s="355"/>
      <c r="I27" s="366"/>
      <c r="J27" s="367"/>
      <c r="K27" s="355"/>
      <c r="L27" s="365"/>
      <c r="M27" s="365"/>
      <c r="N27" s="355"/>
      <c r="O27" s="203"/>
      <c r="P27" s="133"/>
      <c r="Q27" s="203"/>
      <c r="R27" s="203"/>
      <c r="S27" s="203"/>
      <c r="T27" s="202"/>
      <c r="U27" s="203"/>
      <c r="V27" s="203"/>
      <c r="W27" s="203"/>
      <c r="X27" s="202"/>
      <c r="Y27" s="202"/>
      <c r="Z27" s="202"/>
      <c r="AA27" s="357"/>
      <c r="AB27" s="357"/>
      <c r="AC27" s="202"/>
      <c r="AD27" s="202"/>
      <c r="AE27" s="357"/>
      <c r="AF27" s="357"/>
      <c r="AG27" s="354"/>
      <c r="AH27" s="354"/>
      <c r="AI27" s="380"/>
      <c r="AJ27" s="380"/>
      <c r="AK27" s="380"/>
      <c r="AL27" s="380"/>
      <c r="AM27" s="380"/>
      <c r="AN27" s="382"/>
    </row>
    <row r="28" spans="1:40" s="25" customFormat="1" ht="30" customHeight="1">
      <c r="A28" s="355"/>
      <c r="B28" s="385"/>
      <c r="C28" s="387"/>
      <c r="D28" s="388"/>
      <c r="E28" s="355"/>
      <c r="F28" s="355"/>
      <c r="G28" s="355"/>
      <c r="H28" s="355"/>
      <c r="I28" s="366"/>
      <c r="J28" s="367"/>
      <c r="K28" s="355"/>
      <c r="L28" s="365"/>
      <c r="M28" s="365"/>
      <c r="N28" s="355"/>
      <c r="O28" s="203"/>
      <c r="P28" s="133"/>
      <c r="Q28" s="203"/>
      <c r="R28" s="203"/>
      <c r="S28" s="203"/>
      <c r="T28" s="202"/>
      <c r="U28" s="203"/>
      <c r="V28" s="203"/>
      <c r="W28" s="203"/>
      <c r="X28" s="202"/>
      <c r="Y28" s="202"/>
      <c r="Z28" s="202"/>
      <c r="AA28" s="357"/>
      <c r="AB28" s="357"/>
      <c r="AC28" s="202"/>
      <c r="AD28" s="202"/>
      <c r="AE28" s="357"/>
      <c r="AF28" s="357"/>
      <c r="AG28" s="354"/>
      <c r="AH28" s="354"/>
      <c r="AI28" s="380"/>
      <c r="AJ28" s="380"/>
      <c r="AK28" s="380"/>
      <c r="AL28" s="380"/>
      <c r="AM28" s="380"/>
      <c r="AN28" s="382"/>
    </row>
    <row r="29" spans="1:40" s="25" customFormat="1" ht="30" customHeight="1">
      <c r="A29" s="355"/>
      <c r="B29" s="385"/>
      <c r="C29" s="387"/>
      <c r="D29" s="388"/>
      <c r="E29" s="355"/>
      <c r="F29" s="355"/>
      <c r="G29" s="355"/>
      <c r="H29" s="355"/>
      <c r="I29" s="366"/>
      <c r="J29" s="367"/>
      <c r="K29" s="355"/>
      <c r="L29" s="365"/>
      <c r="M29" s="365"/>
      <c r="N29" s="355"/>
      <c r="O29" s="203"/>
      <c r="P29" s="133"/>
      <c r="Q29" s="203"/>
      <c r="R29" s="203"/>
      <c r="S29" s="203"/>
      <c r="T29" s="202"/>
      <c r="U29" s="203"/>
      <c r="V29" s="203"/>
      <c r="W29" s="203"/>
      <c r="X29" s="202"/>
      <c r="Y29" s="202"/>
      <c r="Z29" s="202"/>
      <c r="AA29" s="357"/>
      <c r="AB29" s="357"/>
      <c r="AC29" s="202"/>
      <c r="AD29" s="202"/>
      <c r="AE29" s="357"/>
      <c r="AF29" s="357"/>
      <c r="AG29" s="354"/>
      <c r="AH29" s="354"/>
      <c r="AI29" s="380"/>
      <c r="AJ29" s="380"/>
      <c r="AK29" s="380"/>
      <c r="AL29" s="380"/>
      <c r="AM29" s="380"/>
      <c r="AN29" s="382"/>
    </row>
    <row r="30" spans="1:40" s="25" customFormat="1" ht="30" customHeight="1">
      <c r="A30" s="355"/>
      <c r="B30" s="386"/>
      <c r="C30" s="387"/>
      <c r="D30" s="388"/>
      <c r="E30" s="355"/>
      <c r="F30" s="355"/>
      <c r="G30" s="355"/>
      <c r="H30" s="355"/>
      <c r="I30" s="366"/>
      <c r="J30" s="367"/>
      <c r="K30" s="355"/>
      <c r="L30" s="365"/>
      <c r="M30" s="365"/>
      <c r="N30" s="355"/>
      <c r="O30" s="203"/>
      <c r="P30" s="140"/>
      <c r="Q30" s="203"/>
      <c r="R30" s="203"/>
      <c r="S30" s="203"/>
      <c r="T30" s="202"/>
      <c r="U30" s="203"/>
      <c r="V30" s="203"/>
      <c r="W30" s="203"/>
      <c r="X30" s="202"/>
      <c r="Y30" s="202"/>
      <c r="Z30" s="202"/>
      <c r="AA30" s="377"/>
      <c r="AB30" s="377"/>
      <c r="AC30" s="202"/>
      <c r="AD30" s="202"/>
      <c r="AE30" s="377"/>
      <c r="AF30" s="377"/>
      <c r="AG30" s="376"/>
      <c r="AH30" s="354"/>
      <c r="AI30" s="381"/>
      <c r="AJ30" s="381"/>
      <c r="AK30" s="381"/>
      <c r="AL30" s="381"/>
      <c r="AM30" s="381"/>
      <c r="AN30" s="383"/>
    </row>
    <row r="31" spans="1:40" s="25" customFormat="1">
      <c r="A31" s="355"/>
      <c r="B31" s="353"/>
      <c r="C31" s="355"/>
      <c r="D31" s="374"/>
      <c r="E31" s="355"/>
      <c r="F31" s="355"/>
      <c r="G31" s="355"/>
      <c r="H31" s="355"/>
      <c r="I31" s="366"/>
      <c r="J31" s="367"/>
      <c r="K31" s="355"/>
      <c r="L31" s="355"/>
      <c r="M31" s="355"/>
      <c r="N31" s="355"/>
      <c r="O31" s="203"/>
      <c r="P31" s="133"/>
      <c r="Q31" s="203"/>
      <c r="R31" s="203"/>
      <c r="S31" s="203"/>
      <c r="T31" s="202"/>
      <c r="U31" s="203"/>
      <c r="V31" s="203"/>
      <c r="W31" s="203"/>
      <c r="X31" s="202"/>
      <c r="Y31" s="202"/>
      <c r="Z31" s="202"/>
      <c r="AA31" s="356"/>
      <c r="AB31" s="356"/>
      <c r="AC31" s="202"/>
      <c r="AD31" s="202"/>
      <c r="AE31" s="356"/>
      <c r="AF31" s="356"/>
      <c r="AG31" s="353"/>
      <c r="AH31" s="353"/>
      <c r="AI31" s="379"/>
      <c r="AJ31" s="379"/>
      <c r="AK31" s="379"/>
      <c r="AL31" s="379"/>
      <c r="AM31" s="379"/>
      <c r="AN31" s="382"/>
    </row>
    <row r="32" spans="1:40" s="25" customFormat="1">
      <c r="A32" s="355"/>
      <c r="B32" s="354"/>
      <c r="C32" s="355"/>
      <c r="D32" s="374"/>
      <c r="E32" s="355"/>
      <c r="F32" s="355"/>
      <c r="G32" s="355"/>
      <c r="H32" s="355"/>
      <c r="I32" s="366"/>
      <c r="J32" s="367"/>
      <c r="K32" s="355"/>
      <c r="L32" s="365"/>
      <c r="M32" s="365"/>
      <c r="N32" s="355"/>
      <c r="O32" s="203"/>
      <c r="P32" s="133"/>
      <c r="Q32" s="203"/>
      <c r="R32" s="203"/>
      <c r="S32" s="203"/>
      <c r="T32" s="202"/>
      <c r="U32" s="203"/>
      <c r="V32" s="203"/>
      <c r="W32" s="203"/>
      <c r="X32" s="202"/>
      <c r="Y32" s="202"/>
      <c r="Z32" s="202"/>
      <c r="AA32" s="357"/>
      <c r="AB32" s="357"/>
      <c r="AC32" s="202"/>
      <c r="AD32" s="202"/>
      <c r="AE32" s="357"/>
      <c r="AF32" s="357"/>
      <c r="AG32" s="354"/>
      <c r="AH32" s="354"/>
      <c r="AI32" s="380"/>
      <c r="AJ32" s="380"/>
      <c r="AK32" s="380"/>
      <c r="AL32" s="380"/>
      <c r="AM32" s="380"/>
      <c r="AN32" s="382"/>
    </row>
    <row r="33" spans="1:40" s="25" customFormat="1">
      <c r="A33" s="355"/>
      <c r="B33" s="354"/>
      <c r="C33" s="355"/>
      <c r="D33" s="374"/>
      <c r="E33" s="355"/>
      <c r="F33" s="355"/>
      <c r="G33" s="355"/>
      <c r="H33" s="355"/>
      <c r="I33" s="366"/>
      <c r="J33" s="367"/>
      <c r="K33" s="355"/>
      <c r="L33" s="365"/>
      <c r="M33" s="365"/>
      <c r="N33" s="355"/>
      <c r="O33" s="203"/>
      <c r="P33" s="133"/>
      <c r="Q33" s="203"/>
      <c r="R33" s="203"/>
      <c r="S33" s="203"/>
      <c r="T33" s="202"/>
      <c r="U33" s="203"/>
      <c r="V33" s="203"/>
      <c r="W33" s="203"/>
      <c r="X33" s="202"/>
      <c r="Y33" s="202"/>
      <c r="Z33" s="202"/>
      <c r="AA33" s="357"/>
      <c r="AB33" s="357"/>
      <c r="AC33" s="202"/>
      <c r="AD33" s="202"/>
      <c r="AE33" s="357"/>
      <c r="AF33" s="357"/>
      <c r="AG33" s="354"/>
      <c r="AH33" s="354"/>
      <c r="AI33" s="380"/>
      <c r="AJ33" s="380"/>
      <c r="AK33" s="380"/>
      <c r="AL33" s="380"/>
      <c r="AM33" s="380"/>
      <c r="AN33" s="382"/>
    </row>
    <row r="34" spans="1:40" s="25" customFormat="1">
      <c r="A34" s="355"/>
      <c r="B34" s="354"/>
      <c r="C34" s="355"/>
      <c r="D34" s="374"/>
      <c r="E34" s="355"/>
      <c r="F34" s="355"/>
      <c r="G34" s="355"/>
      <c r="H34" s="355"/>
      <c r="I34" s="366"/>
      <c r="J34" s="367"/>
      <c r="K34" s="355"/>
      <c r="L34" s="365"/>
      <c r="M34" s="365"/>
      <c r="N34" s="355"/>
      <c r="O34" s="203"/>
      <c r="P34" s="133"/>
      <c r="Q34" s="203"/>
      <c r="R34" s="203"/>
      <c r="S34" s="203"/>
      <c r="T34" s="202"/>
      <c r="U34" s="203"/>
      <c r="V34" s="203"/>
      <c r="W34" s="203"/>
      <c r="X34" s="202"/>
      <c r="Y34" s="202"/>
      <c r="Z34" s="202"/>
      <c r="AA34" s="357"/>
      <c r="AB34" s="357"/>
      <c r="AC34" s="202"/>
      <c r="AD34" s="202"/>
      <c r="AE34" s="357"/>
      <c r="AF34" s="357"/>
      <c r="AG34" s="354"/>
      <c r="AH34" s="354"/>
      <c r="AI34" s="380"/>
      <c r="AJ34" s="380"/>
      <c r="AK34" s="380"/>
      <c r="AL34" s="380"/>
      <c r="AM34" s="380"/>
      <c r="AN34" s="382"/>
    </row>
    <row r="35" spans="1:40" s="25" customFormat="1">
      <c r="A35" s="355"/>
      <c r="B35" s="376"/>
      <c r="C35" s="355"/>
      <c r="D35" s="374"/>
      <c r="E35" s="355"/>
      <c r="F35" s="355"/>
      <c r="G35" s="355"/>
      <c r="H35" s="355"/>
      <c r="I35" s="366"/>
      <c r="J35" s="367"/>
      <c r="K35" s="355"/>
      <c r="L35" s="365"/>
      <c r="M35" s="365"/>
      <c r="N35" s="355"/>
      <c r="O35" s="203"/>
      <c r="P35" s="140"/>
      <c r="Q35" s="203"/>
      <c r="R35" s="203"/>
      <c r="S35" s="203"/>
      <c r="T35" s="202"/>
      <c r="U35" s="203"/>
      <c r="V35" s="203"/>
      <c r="W35" s="203"/>
      <c r="X35" s="202"/>
      <c r="Y35" s="202"/>
      <c r="Z35" s="202"/>
      <c r="AA35" s="377"/>
      <c r="AB35" s="377"/>
      <c r="AC35" s="202"/>
      <c r="AD35" s="202"/>
      <c r="AE35" s="377"/>
      <c r="AF35" s="377"/>
      <c r="AG35" s="376"/>
      <c r="AH35" s="354"/>
      <c r="AI35" s="381"/>
      <c r="AJ35" s="381"/>
      <c r="AK35" s="381"/>
      <c r="AL35" s="381"/>
      <c r="AM35" s="381"/>
      <c r="AN35" s="383"/>
    </row>
    <row r="36" spans="1:40" s="25" customFormat="1">
      <c r="A36" s="355"/>
      <c r="B36" s="353"/>
      <c r="C36" s="355"/>
      <c r="D36" s="374"/>
      <c r="E36" s="355"/>
      <c r="F36" s="355"/>
      <c r="G36" s="355"/>
      <c r="H36" s="355"/>
      <c r="I36" s="366"/>
      <c r="J36" s="367"/>
      <c r="K36" s="355"/>
      <c r="L36" s="355"/>
      <c r="M36" s="355"/>
      <c r="N36" s="355"/>
      <c r="O36" s="203"/>
      <c r="P36" s="133"/>
      <c r="Q36" s="203"/>
      <c r="R36" s="203"/>
      <c r="S36" s="203"/>
      <c r="T36" s="202"/>
      <c r="U36" s="203"/>
      <c r="V36" s="203"/>
      <c r="W36" s="203"/>
      <c r="X36" s="202"/>
      <c r="Y36" s="202"/>
      <c r="Z36" s="202"/>
      <c r="AA36" s="356"/>
      <c r="AB36" s="356"/>
      <c r="AC36" s="202"/>
      <c r="AD36" s="202"/>
      <c r="AE36" s="356"/>
      <c r="AF36" s="356"/>
      <c r="AG36" s="353"/>
      <c r="AH36" s="355"/>
      <c r="AI36" s="379"/>
      <c r="AJ36" s="379"/>
      <c r="AK36" s="379"/>
      <c r="AL36" s="379"/>
      <c r="AM36" s="379"/>
      <c r="AN36" s="379"/>
    </row>
    <row r="37" spans="1:40" s="25" customFormat="1">
      <c r="A37" s="355"/>
      <c r="B37" s="354"/>
      <c r="C37" s="355"/>
      <c r="D37" s="374"/>
      <c r="E37" s="355"/>
      <c r="F37" s="355"/>
      <c r="G37" s="355"/>
      <c r="H37" s="355"/>
      <c r="I37" s="366"/>
      <c r="J37" s="367"/>
      <c r="K37" s="355"/>
      <c r="L37" s="365"/>
      <c r="M37" s="365"/>
      <c r="N37" s="355"/>
      <c r="O37" s="203"/>
      <c r="P37" s="133"/>
      <c r="Q37" s="203"/>
      <c r="R37" s="203"/>
      <c r="S37" s="203"/>
      <c r="T37" s="202"/>
      <c r="U37" s="203"/>
      <c r="V37" s="203"/>
      <c r="W37" s="203"/>
      <c r="X37" s="202"/>
      <c r="Y37" s="202"/>
      <c r="Z37" s="202"/>
      <c r="AA37" s="357"/>
      <c r="AB37" s="357"/>
      <c r="AC37" s="202"/>
      <c r="AD37" s="202"/>
      <c r="AE37" s="357"/>
      <c r="AF37" s="357"/>
      <c r="AG37" s="354"/>
      <c r="AH37" s="355"/>
      <c r="AI37" s="380"/>
      <c r="AJ37" s="380"/>
      <c r="AK37" s="380"/>
      <c r="AL37" s="380"/>
      <c r="AM37" s="380"/>
      <c r="AN37" s="380"/>
    </row>
    <row r="38" spans="1:40" s="25" customFormat="1">
      <c r="A38" s="355"/>
      <c r="B38" s="354"/>
      <c r="C38" s="355"/>
      <c r="D38" s="374"/>
      <c r="E38" s="355"/>
      <c r="F38" s="355"/>
      <c r="G38" s="355"/>
      <c r="H38" s="355"/>
      <c r="I38" s="366"/>
      <c r="J38" s="367"/>
      <c r="K38" s="355"/>
      <c r="L38" s="365"/>
      <c r="M38" s="365"/>
      <c r="N38" s="355"/>
      <c r="O38" s="203"/>
      <c r="P38" s="133"/>
      <c r="Q38" s="203"/>
      <c r="R38" s="203"/>
      <c r="S38" s="203"/>
      <c r="T38" s="202"/>
      <c r="U38" s="203"/>
      <c r="V38" s="203"/>
      <c r="W38" s="203"/>
      <c r="X38" s="202"/>
      <c r="Y38" s="202"/>
      <c r="Z38" s="202"/>
      <c r="AA38" s="357"/>
      <c r="AB38" s="357"/>
      <c r="AC38" s="202"/>
      <c r="AD38" s="202"/>
      <c r="AE38" s="357"/>
      <c r="AF38" s="357"/>
      <c r="AG38" s="354"/>
      <c r="AH38" s="355"/>
      <c r="AI38" s="380"/>
      <c r="AJ38" s="380"/>
      <c r="AK38" s="380"/>
      <c r="AL38" s="380"/>
      <c r="AM38" s="380"/>
      <c r="AN38" s="380"/>
    </row>
    <row r="39" spans="1:40" s="25" customFormat="1">
      <c r="A39" s="355"/>
      <c r="B39" s="354"/>
      <c r="C39" s="355"/>
      <c r="D39" s="374"/>
      <c r="E39" s="355"/>
      <c r="F39" s="355"/>
      <c r="G39" s="355"/>
      <c r="H39" s="355"/>
      <c r="I39" s="366"/>
      <c r="J39" s="367"/>
      <c r="K39" s="355"/>
      <c r="L39" s="365"/>
      <c r="M39" s="365"/>
      <c r="N39" s="355"/>
      <c r="O39" s="203"/>
      <c r="P39" s="133"/>
      <c r="Q39" s="203"/>
      <c r="R39" s="203"/>
      <c r="S39" s="203"/>
      <c r="T39" s="202"/>
      <c r="U39" s="203"/>
      <c r="V39" s="203"/>
      <c r="W39" s="203"/>
      <c r="X39" s="202"/>
      <c r="Y39" s="202"/>
      <c r="Z39" s="202"/>
      <c r="AA39" s="357"/>
      <c r="AB39" s="357"/>
      <c r="AC39" s="202"/>
      <c r="AD39" s="202"/>
      <c r="AE39" s="357"/>
      <c r="AF39" s="357"/>
      <c r="AG39" s="354"/>
      <c r="AH39" s="355"/>
      <c r="AI39" s="380"/>
      <c r="AJ39" s="380"/>
      <c r="AK39" s="380"/>
      <c r="AL39" s="380"/>
      <c r="AM39" s="380"/>
      <c r="AN39" s="380"/>
    </row>
    <row r="40" spans="1:40" s="25" customFormat="1" ht="20.25" customHeight="1">
      <c r="A40" s="355"/>
      <c r="B40" s="376"/>
      <c r="C40" s="355"/>
      <c r="D40" s="374"/>
      <c r="E40" s="355"/>
      <c r="F40" s="355"/>
      <c r="G40" s="355"/>
      <c r="H40" s="355"/>
      <c r="I40" s="366"/>
      <c r="J40" s="367"/>
      <c r="K40" s="355"/>
      <c r="L40" s="365"/>
      <c r="M40" s="365"/>
      <c r="N40" s="355"/>
      <c r="O40" s="203"/>
      <c r="P40" s="140"/>
      <c r="Q40" s="203"/>
      <c r="R40" s="203"/>
      <c r="S40" s="203"/>
      <c r="T40" s="202"/>
      <c r="U40" s="203"/>
      <c r="V40" s="203"/>
      <c r="W40" s="203"/>
      <c r="X40" s="202"/>
      <c r="Y40" s="202"/>
      <c r="Z40" s="202"/>
      <c r="AA40" s="377"/>
      <c r="AB40" s="377"/>
      <c r="AC40" s="202"/>
      <c r="AD40" s="202"/>
      <c r="AE40" s="377"/>
      <c r="AF40" s="377"/>
      <c r="AG40" s="376"/>
      <c r="AH40" s="355"/>
      <c r="AI40" s="381"/>
      <c r="AJ40" s="381"/>
      <c r="AK40" s="381"/>
      <c r="AL40" s="381"/>
      <c r="AM40" s="381"/>
      <c r="AN40" s="381"/>
    </row>
    <row r="42" spans="1:40" s="25" customFormat="1" ht="36" customHeight="1">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row>
  </sheetData>
  <mergeCells count="224">
    <mergeCell ref="AI36:AI40"/>
    <mergeCell ref="AJ36:AJ40"/>
    <mergeCell ref="AK36:AK40"/>
    <mergeCell ref="AL36:AL40"/>
    <mergeCell ref="AM36:AM40"/>
    <mergeCell ref="AN36:AN40"/>
    <mergeCell ref="AA36:AA40"/>
    <mergeCell ref="AB36:AB40"/>
    <mergeCell ref="AE36:AE40"/>
    <mergeCell ref="AF36:AF40"/>
    <mergeCell ref="AG36:AG40"/>
    <mergeCell ref="AH36:AH40"/>
    <mergeCell ref="I36:I40"/>
    <mergeCell ref="J36:J40"/>
    <mergeCell ref="K36:K40"/>
    <mergeCell ref="L36:L40"/>
    <mergeCell ref="M36:M40"/>
    <mergeCell ref="N36:N40"/>
    <mergeCell ref="AM31:AM35"/>
    <mergeCell ref="AN31:AN35"/>
    <mergeCell ref="A36:A40"/>
    <mergeCell ref="B36:B40"/>
    <mergeCell ref="C36:C40"/>
    <mergeCell ref="D36:D40"/>
    <mergeCell ref="E36:E40"/>
    <mergeCell ref="F36:F40"/>
    <mergeCell ref="G36:G40"/>
    <mergeCell ref="H36:H40"/>
    <mergeCell ref="AG31:AG35"/>
    <mergeCell ref="AH31:AH35"/>
    <mergeCell ref="AI31:AI35"/>
    <mergeCell ref="AJ31:AJ35"/>
    <mergeCell ref="AK31:AK35"/>
    <mergeCell ref="AL31:AL35"/>
    <mergeCell ref="M31:M35"/>
    <mergeCell ref="N31:N35"/>
    <mergeCell ref="AB31:AB35"/>
    <mergeCell ref="AE31:AE35"/>
    <mergeCell ref="AF31:AF35"/>
    <mergeCell ref="G31:G35"/>
    <mergeCell ref="H31:H35"/>
    <mergeCell ref="I31:I35"/>
    <mergeCell ref="J31:J35"/>
    <mergeCell ref="K31:K35"/>
    <mergeCell ref="L31:L35"/>
    <mergeCell ref="A31:A35"/>
    <mergeCell ref="B31:B35"/>
    <mergeCell ref="C31:C35"/>
    <mergeCell ref="D31:D35"/>
    <mergeCell ref="E31:E35"/>
    <mergeCell ref="F31:F35"/>
    <mergeCell ref="AI26:AI30"/>
    <mergeCell ref="AJ26:AJ30"/>
    <mergeCell ref="AK26:AK30"/>
    <mergeCell ref="I26:I30"/>
    <mergeCell ref="J26:J30"/>
    <mergeCell ref="K26:K30"/>
    <mergeCell ref="L26:L30"/>
    <mergeCell ref="M26:M30"/>
    <mergeCell ref="N26:N30"/>
    <mergeCell ref="A26:A30"/>
    <mergeCell ref="B26:B30"/>
    <mergeCell ref="C26:C30"/>
    <mergeCell ref="D26:D30"/>
    <mergeCell ref="E26:E30"/>
    <mergeCell ref="F26:F30"/>
    <mergeCell ref="G26:G30"/>
    <mergeCell ref="H26:H30"/>
    <mergeCell ref="AA31:AA35"/>
    <mergeCell ref="AL26:AL30"/>
    <mergeCell ref="AM26:AM30"/>
    <mergeCell ref="AN26:AN30"/>
    <mergeCell ref="AA26:AA30"/>
    <mergeCell ref="AB26:AB30"/>
    <mergeCell ref="AE26:AE30"/>
    <mergeCell ref="AF26:AF30"/>
    <mergeCell ref="AG26:AG30"/>
    <mergeCell ref="AH26:AH30"/>
    <mergeCell ref="AB21:AB25"/>
    <mergeCell ref="AE21:AE25"/>
    <mergeCell ref="AF21:AF25"/>
    <mergeCell ref="AG21:AG25"/>
    <mergeCell ref="AH21:AH25"/>
    <mergeCell ref="I21:I25"/>
    <mergeCell ref="J21:J25"/>
    <mergeCell ref="K21:K25"/>
    <mergeCell ref="L21:L25"/>
    <mergeCell ref="M21:M25"/>
    <mergeCell ref="N21:N25"/>
    <mergeCell ref="AH19:AH20"/>
    <mergeCell ref="A21:A25"/>
    <mergeCell ref="B21:B25"/>
    <mergeCell ref="C21:C25"/>
    <mergeCell ref="D21:D25"/>
    <mergeCell ref="E21:E25"/>
    <mergeCell ref="F21:F25"/>
    <mergeCell ref="G21:G25"/>
    <mergeCell ref="H21:H25"/>
    <mergeCell ref="M19:M20"/>
    <mergeCell ref="N19:N20"/>
    <mergeCell ref="AA19:AA20"/>
    <mergeCell ref="AB19:AB20"/>
    <mergeCell ref="AE19:AE20"/>
    <mergeCell ref="AF19:AF20"/>
    <mergeCell ref="G19:G20"/>
    <mergeCell ref="H19:H20"/>
    <mergeCell ref="I19:I20"/>
    <mergeCell ref="J19:J20"/>
    <mergeCell ref="K19:K20"/>
    <mergeCell ref="L19:L20"/>
    <mergeCell ref="A19:A20"/>
    <mergeCell ref="B19:B20"/>
    <mergeCell ref="AA21:AA25"/>
    <mergeCell ref="C19:C20"/>
    <mergeCell ref="D19:D20"/>
    <mergeCell ref="E19:E20"/>
    <mergeCell ref="F19:F20"/>
    <mergeCell ref="AA17:AA18"/>
    <mergeCell ref="AB17:AB18"/>
    <mergeCell ref="AE17:AE18"/>
    <mergeCell ref="AF17:AF18"/>
    <mergeCell ref="AG17:AG18"/>
    <mergeCell ref="AG19:AG20"/>
    <mergeCell ref="AH17:AH18"/>
    <mergeCell ref="I17:I18"/>
    <mergeCell ref="J17:J18"/>
    <mergeCell ref="K17:K18"/>
    <mergeCell ref="L17:L18"/>
    <mergeCell ref="M17:M18"/>
    <mergeCell ref="N17:N18"/>
    <mergeCell ref="AG15:AG16"/>
    <mergeCell ref="AH15:AH16"/>
    <mergeCell ref="N15:N16"/>
    <mergeCell ref="AA15:AA16"/>
    <mergeCell ref="AB15:AB16"/>
    <mergeCell ref="AE15:AE16"/>
    <mergeCell ref="AF15:AF16"/>
    <mergeCell ref="A17:A18"/>
    <mergeCell ref="B17:B18"/>
    <mergeCell ref="C17:C18"/>
    <mergeCell ref="D17:D18"/>
    <mergeCell ref="E17:E18"/>
    <mergeCell ref="F17:F18"/>
    <mergeCell ref="G17:G18"/>
    <mergeCell ref="H17:H18"/>
    <mergeCell ref="M15:M16"/>
    <mergeCell ref="G15:G16"/>
    <mergeCell ref="H15:H16"/>
    <mergeCell ref="I15:I16"/>
    <mergeCell ref="J15:J16"/>
    <mergeCell ref="K15:K16"/>
    <mergeCell ref="L15:L16"/>
    <mergeCell ref="A15:A16"/>
    <mergeCell ref="B15:B16"/>
    <mergeCell ref="C15:C16"/>
    <mergeCell ref="D15:D16"/>
    <mergeCell ref="E15:E16"/>
    <mergeCell ref="F15:F16"/>
    <mergeCell ref="J10:J14"/>
    <mergeCell ref="K10:K14"/>
    <mergeCell ref="L10:L14"/>
    <mergeCell ref="A10:A14"/>
    <mergeCell ref="B10:B14"/>
    <mergeCell ref="C10:C14"/>
    <mergeCell ref="D10:D14"/>
    <mergeCell ref="E10:E14"/>
    <mergeCell ref="F10:F14"/>
    <mergeCell ref="AG10:AG14"/>
    <mergeCell ref="AH10:AH14"/>
    <mergeCell ref="N10:N14"/>
    <mergeCell ref="AA10:AA14"/>
    <mergeCell ref="AB10:AB14"/>
    <mergeCell ref="AE10:AE14"/>
    <mergeCell ref="AF10:AF14"/>
    <mergeCell ref="A8:A9"/>
    <mergeCell ref="B8:B9"/>
    <mergeCell ref="C8:C9"/>
    <mergeCell ref="D8:D9"/>
    <mergeCell ref="E8:E9"/>
    <mergeCell ref="F8:F9"/>
    <mergeCell ref="G8:G9"/>
    <mergeCell ref="H8:H9"/>
    <mergeCell ref="I8:I9"/>
    <mergeCell ref="J8:J9"/>
    <mergeCell ref="K8:K9"/>
    <mergeCell ref="L8:L9"/>
    <mergeCell ref="M8:M9"/>
    <mergeCell ref="M10:M14"/>
    <mergeCell ref="G10:G14"/>
    <mergeCell ref="H10:H14"/>
    <mergeCell ref="I10:I14"/>
    <mergeCell ref="AN8:AN9"/>
    <mergeCell ref="Y8:Y9"/>
    <mergeCell ref="Z8:Z9"/>
    <mergeCell ref="AC8:AC9"/>
    <mergeCell ref="AD8:AD9"/>
    <mergeCell ref="AG8:AG9"/>
    <mergeCell ref="AH8:AH9"/>
    <mergeCell ref="N8:N9"/>
    <mergeCell ref="O8:O9"/>
    <mergeCell ref="P8:P9"/>
    <mergeCell ref="Q8:Q9"/>
    <mergeCell ref="R8:W8"/>
    <mergeCell ref="X8:X9"/>
    <mergeCell ref="AI8:AI9"/>
    <mergeCell ref="AJ8:AJ9"/>
    <mergeCell ref="AK8:AK9"/>
    <mergeCell ref="AL8:AL9"/>
    <mergeCell ref="AM8:AM9"/>
    <mergeCell ref="A5:C5"/>
    <mergeCell ref="D5:N5"/>
    <mergeCell ref="A6:C6"/>
    <mergeCell ref="D6:N6"/>
    <mergeCell ref="A7:H7"/>
    <mergeCell ref="I7:N7"/>
    <mergeCell ref="A1:C2"/>
    <mergeCell ref="D1:AK3"/>
    <mergeCell ref="AL1:AN3"/>
    <mergeCell ref="A4:C4"/>
    <mergeCell ref="D4:N4"/>
    <mergeCell ref="O4:Q4"/>
    <mergeCell ref="O7:W7"/>
    <mergeCell ref="X7:AH7"/>
    <mergeCell ref="AI7:AN7"/>
  </mergeCells>
  <conditionalFormatting sqref="I10 I15 I17">
    <cfRule type="containsText" dxfId="1130" priority="375" operator="containsText" text="Muy Baja">
      <formula>NOT(ISERROR(SEARCH("Muy Baja",I10)))</formula>
    </cfRule>
    <cfRule type="containsText" dxfId="1129" priority="374" operator="containsText" text="Media">
      <formula>NOT(ISERROR(SEARCH("Media",I10)))</formula>
    </cfRule>
    <cfRule type="containsText" dxfId="1128" priority="379" operator="containsText" text="Muy Baja">
      <formula>NOT(ISERROR(SEARCH("Muy Baja",I10)))</formula>
    </cfRule>
    <cfRule type="containsText" dxfId="1127" priority="373" operator="containsText" text="Media">
      <formula>NOT(ISERROR(SEARCH("Media",I10)))</formula>
    </cfRule>
    <cfRule type="containsText" dxfId="1126" priority="372" operator="containsText" text="Media">
      <formula>NOT(ISERROR(SEARCH("Media",I10)))</formula>
    </cfRule>
    <cfRule type="containsText" dxfId="1125" priority="369" operator="containsText" text="Muy Alta">
      <formula>NOT(ISERROR(SEARCH("Muy Alta",I10)))</formula>
    </cfRule>
    <cfRule type="containsText" dxfId="1124" priority="368" operator="containsText" text="Baja">
      <formula>NOT(ISERROR(SEARCH("Baja",I10)))</formula>
    </cfRule>
    <cfRule type="containsText" dxfId="1123" priority="367" operator="containsText" text="Muy Baja">
      <formula>NOT(ISERROR(SEARCH("Muy Baja",I10)))</formula>
    </cfRule>
    <cfRule type="containsText" dxfId="1122" priority="371" operator="containsText" text="Alta">
      <formula>NOT(ISERROR(SEARCH("Alta",I10)))</formula>
    </cfRule>
    <cfRule type="containsText" dxfId="1121" priority="377" operator="containsText" text="Muy Baja">
      <formula>NOT(ISERROR(SEARCH("Muy Baja",I10)))</formula>
    </cfRule>
    <cfRule type="containsText" dxfId="1120" priority="381" operator="containsText" text="Muy bajo">
      <formula>NOT(ISERROR(SEARCH("Muy bajo",I10)))</formula>
    </cfRule>
    <cfRule type="cellIs" dxfId="1119" priority="389" operator="between">
      <formula>0</formula>
      <formula>2</formula>
    </cfRule>
    <cfRule type="cellIs" dxfId="1118" priority="388" operator="between">
      <formula>1</formula>
      <formula>2</formula>
    </cfRule>
    <cfRule type="containsText" dxfId="1115" priority="385" operator="containsText" text="Muy baja">
      <formula>NOT(ISERROR(SEARCH("Muy baja",I10)))</formula>
    </cfRule>
    <cfRule type="containsText" dxfId="1114" priority="384" operator="containsText" text="Baja">
      <formula>NOT(ISERROR(SEARCH("Baja",I10)))</formula>
    </cfRule>
    <cfRule type="containsText" dxfId="1113" priority="383" operator="containsText" text="Media">
      <formula>NOT(ISERROR(SEARCH("Media",I10)))</formula>
    </cfRule>
    <cfRule type="containsText" dxfId="1112" priority="380" operator="containsText" text="Muy Baja'Tabla probabilidad'!">
      <formula>NOT(ISERROR(SEARCH("Muy Baja'Tabla probabilidad'!",I10)))</formula>
    </cfRule>
    <cfRule type="containsText" dxfId="1111" priority="378" operator="containsText" text="Muy Baja">
      <formula>NOT(ISERROR(SEARCH("Muy Baja",I10)))</formula>
    </cfRule>
    <cfRule type="containsText" dxfId="1110" priority="376" operator="containsText" text="Baja">
      <formula>NOT(ISERROR(SEARCH("Baja",I10)))</formula>
    </cfRule>
    <cfRule type="containsText" dxfId="1109" priority="382" operator="containsText" text="Alta">
      <formula>NOT(ISERROR(SEARCH("Alta",I10)))</formula>
    </cfRule>
  </conditionalFormatting>
  <conditionalFormatting sqref="I19 I21">
    <cfRule type="containsText" dxfId="1108" priority="275" operator="containsText" text="Muy Baja">
      <formula>NOT(ISERROR(SEARCH("Muy Baja",I19)))</formula>
    </cfRule>
    <cfRule type="containsText" dxfId="1107" priority="279" operator="containsText" text="Alta">
      <formula>NOT(ISERROR(SEARCH("Alta",I19)))</formula>
    </cfRule>
    <cfRule type="containsText" dxfId="1106" priority="264" operator="containsText" text="Muy Baja">
      <formula>NOT(ISERROR(SEARCH("Muy Baja",I19)))</formula>
    </cfRule>
    <cfRule type="cellIs" dxfId="1105" priority="286" operator="between">
      <formula>0</formula>
      <formula>2</formula>
    </cfRule>
    <cfRule type="cellIs" dxfId="1104" priority="285" operator="between">
      <formula>1</formula>
      <formula>2</formula>
    </cfRule>
    <cfRule type="containsText" dxfId="1101" priority="282" operator="containsText" text="Muy baja">
      <formula>NOT(ISERROR(SEARCH("Muy baja",I19)))</formula>
    </cfRule>
    <cfRule type="containsText" dxfId="1100" priority="281" operator="containsText" text="Baja">
      <formula>NOT(ISERROR(SEARCH("Baja",I19)))</formula>
    </cfRule>
    <cfRule type="containsText" dxfId="1099" priority="280" operator="containsText" text="Media">
      <formula>NOT(ISERROR(SEARCH("Media",I19)))</formula>
    </cfRule>
    <cfRule type="containsText" dxfId="1098" priority="278" operator="containsText" text="Muy bajo">
      <formula>NOT(ISERROR(SEARCH("Muy bajo",I19)))</formula>
    </cfRule>
    <cfRule type="containsText" dxfId="1097" priority="277" operator="containsText" text="Muy Baja'Tabla probabilidad'!">
      <formula>NOT(ISERROR(SEARCH("Muy Baja'Tabla probabilidad'!",I19)))</formula>
    </cfRule>
    <cfRule type="containsText" dxfId="1096" priority="276" operator="containsText" text="Muy Baja">
      <formula>NOT(ISERROR(SEARCH("Muy Baja",I19)))</formula>
    </cfRule>
    <cfRule type="containsText" dxfId="1095" priority="274" operator="containsText" text="Muy Baja">
      <formula>NOT(ISERROR(SEARCH("Muy Baja",I19)))</formula>
    </cfRule>
    <cfRule type="containsText" dxfId="1094" priority="273" operator="containsText" text="Baja">
      <formula>NOT(ISERROR(SEARCH("Baja",I19)))</formula>
    </cfRule>
    <cfRule type="containsText" dxfId="1093" priority="272" operator="containsText" text="Muy Baja">
      <formula>NOT(ISERROR(SEARCH("Muy Baja",I19)))</formula>
    </cfRule>
    <cfRule type="containsText" dxfId="1092" priority="271" operator="containsText" text="Media">
      <formula>NOT(ISERROR(SEARCH("Media",I19)))</formula>
    </cfRule>
    <cfRule type="containsText" dxfId="1091" priority="270" operator="containsText" text="Media">
      <formula>NOT(ISERROR(SEARCH("Media",I19)))</formula>
    </cfRule>
    <cfRule type="containsText" dxfId="1090" priority="269" operator="containsText" text="Media">
      <formula>NOT(ISERROR(SEARCH("Media",I19)))</formula>
    </cfRule>
    <cfRule type="containsText" dxfId="1089" priority="268" operator="containsText" text="Alta">
      <formula>NOT(ISERROR(SEARCH("Alta",I19)))</formula>
    </cfRule>
    <cfRule type="containsText" dxfId="1088" priority="266" operator="containsText" text="Muy Alta">
      <formula>NOT(ISERROR(SEARCH("Muy Alta",I19)))</formula>
    </cfRule>
    <cfRule type="containsText" dxfId="1087" priority="265" operator="containsText" text="Baja">
      <formula>NOT(ISERROR(SEARCH("Baja",I19)))</formula>
    </cfRule>
  </conditionalFormatting>
  <conditionalFormatting sqref="I26">
    <cfRule type="cellIs" dxfId="1086" priority="177" operator="between">
      <formula>1</formula>
      <formula>2</formula>
    </cfRule>
    <cfRule type="containsText" dxfId="1084" priority="170" operator="containsText" text="Muy bajo">
      <formula>NOT(ISERROR(SEARCH("Muy bajo",I26)))</formula>
    </cfRule>
    <cfRule type="containsText" dxfId="1083" priority="162" operator="containsText" text="Media">
      <formula>NOT(ISERROR(SEARCH("Media",I26)))</formula>
    </cfRule>
    <cfRule type="containsText" dxfId="1082" priority="163" operator="containsText" text="Media">
      <formula>NOT(ISERROR(SEARCH("Media",I26)))</formula>
    </cfRule>
    <cfRule type="cellIs" dxfId="1081" priority="178" operator="between">
      <formula>0</formula>
      <formula>2</formula>
    </cfRule>
    <cfRule type="containsText" dxfId="1080" priority="164" operator="containsText" text="Muy Baja">
      <formula>NOT(ISERROR(SEARCH("Muy Baja",I26)))</formula>
    </cfRule>
    <cfRule type="containsText" dxfId="1079" priority="165" operator="containsText" text="Baja">
      <formula>NOT(ISERROR(SEARCH("Baja",I26)))</formula>
    </cfRule>
    <cfRule type="containsText" dxfId="1078" priority="166" operator="containsText" text="Muy Baja">
      <formula>NOT(ISERROR(SEARCH("Muy Baja",I26)))</formula>
    </cfRule>
    <cfRule type="containsText" dxfId="1077" priority="167" operator="containsText" text="Muy Baja">
      <formula>NOT(ISERROR(SEARCH("Muy Baja",I26)))</formula>
    </cfRule>
    <cfRule type="containsText" dxfId="1076" priority="168" operator="containsText" text="Muy Baja">
      <formula>NOT(ISERROR(SEARCH("Muy Baja",I26)))</formula>
    </cfRule>
    <cfRule type="containsText" dxfId="1074" priority="169" operator="containsText" text="Muy Baja'Tabla probabilidad'!">
      <formula>NOT(ISERROR(SEARCH("Muy Baja'Tabla probabilidad'!",I26)))</formula>
    </cfRule>
    <cfRule type="containsText" dxfId="1073" priority="171" operator="containsText" text="Alta">
      <formula>NOT(ISERROR(SEARCH("Alta",I26)))</formula>
    </cfRule>
    <cfRule type="containsText" dxfId="1072" priority="172" operator="containsText" text="Media">
      <formula>NOT(ISERROR(SEARCH("Media",I26)))</formula>
    </cfRule>
    <cfRule type="containsText" dxfId="1071" priority="161" operator="containsText" text="Media">
      <formula>NOT(ISERROR(SEARCH("Media",I26)))</formula>
    </cfRule>
    <cfRule type="containsText" dxfId="1070" priority="160" operator="containsText" text="Alta">
      <formula>NOT(ISERROR(SEARCH("Alta",I26)))</formula>
    </cfRule>
    <cfRule type="containsText" dxfId="1069" priority="158" operator="containsText" text="Muy Alta">
      <formula>NOT(ISERROR(SEARCH("Muy Alta",I26)))</formula>
    </cfRule>
    <cfRule type="containsText" dxfId="1068" priority="157" operator="containsText" text="Baja">
      <formula>NOT(ISERROR(SEARCH("Baja",I26)))</formula>
    </cfRule>
    <cfRule type="containsText" dxfId="1067" priority="156" operator="containsText" text="Muy Baja">
      <formula>NOT(ISERROR(SEARCH("Muy Baja",I26)))</formula>
    </cfRule>
    <cfRule type="containsText" dxfId="1066" priority="173" operator="containsText" text="Baja">
      <formula>NOT(ISERROR(SEARCH("Baja",I26)))</formula>
    </cfRule>
    <cfRule type="containsText" dxfId="1065" priority="174" operator="containsText" text="Muy baja">
      <formula>NOT(ISERROR(SEARCH("Muy baja",I26)))</formula>
    </cfRule>
  </conditionalFormatting>
  <conditionalFormatting sqref="I31">
    <cfRule type="containsText" dxfId="1064" priority="117" operator="containsText" text="Muy bajo">
      <formula>NOT(ISERROR(SEARCH("Muy bajo",I31)))</formula>
    </cfRule>
    <cfRule type="containsText" dxfId="1063" priority="103" operator="containsText" text="Muy Baja">
      <formula>NOT(ISERROR(SEARCH("Muy Baja",I31)))</formula>
    </cfRule>
    <cfRule type="containsText" dxfId="1062" priority="104" operator="containsText" text="Baja">
      <formula>NOT(ISERROR(SEARCH("Baja",I31)))</formula>
    </cfRule>
    <cfRule type="containsText" dxfId="1061" priority="107" operator="containsText" text="Alta">
      <formula>NOT(ISERROR(SEARCH("Alta",I31)))</formula>
    </cfRule>
    <cfRule type="containsText" dxfId="1060" priority="108" operator="containsText" text="Media">
      <formula>NOT(ISERROR(SEARCH("Media",I31)))</formula>
    </cfRule>
    <cfRule type="containsText" dxfId="1059" priority="109" operator="containsText" text="Media">
      <formula>NOT(ISERROR(SEARCH("Media",I31)))</formula>
    </cfRule>
    <cfRule type="containsText" dxfId="1058" priority="110" operator="containsText" text="Media">
      <formula>NOT(ISERROR(SEARCH("Media",I31)))</formula>
    </cfRule>
    <cfRule type="containsText" dxfId="1057" priority="111" operator="containsText" text="Muy Baja">
      <formula>NOT(ISERROR(SEARCH("Muy Baja",I31)))</formula>
    </cfRule>
    <cfRule type="containsText" dxfId="1056" priority="112" operator="containsText" text="Baja">
      <formula>NOT(ISERROR(SEARCH("Baja",I31)))</formula>
    </cfRule>
    <cfRule type="containsText" dxfId="1055" priority="113" operator="containsText" text="Muy Baja">
      <formula>NOT(ISERROR(SEARCH("Muy Baja",I31)))</formula>
    </cfRule>
    <cfRule type="containsText" dxfId="1054" priority="114" operator="containsText" text="Muy Baja">
      <formula>NOT(ISERROR(SEARCH("Muy Baja",I31)))</formula>
    </cfRule>
    <cfRule type="containsText" dxfId="1053" priority="115" operator="containsText" text="Muy Baja">
      <formula>NOT(ISERROR(SEARCH("Muy Baja",I31)))</formula>
    </cfRule>
    <cfRule type="containsText" dxfId="1052" priority="118" operator="containsText" text="Alta">
      <formula>NOT(ISERROR(SEARCH("Alta",I31)))</formula>
    </cfRule>
    <cfRule type="containsText" dxfId="1051" priority="120" operator="containsText" text="Baja">
      <formula>NOT(ISERROR(SEARCH("Baja",I31)))</formula>
    </cfRule>
    <cfRule type="containsText" dxfId="1048" priority="105" operator="containsText" text="Muy Alta">
      <formula>NOT(ISERROR(SEARCH("Muy Alta",I31)))</formula>
    </cfRule>
    <cfRule type="containsText" dxfId="1047" priority="119" operator="containsText" text="Media">
      <formula>NOT(ISERROR(SEARCH("Media",I31)))</formula>
    </cfRule>
    <cfRule type="cellIs" dxfId="1046" priority="124" operator="between">
      <formula>1</formula>
      <formula>2</formula>
    </cfRule>
    <cfRule type="containsText" dxfId="1045" priority="116" operator="containsText" text="Muy Baja'Tabla probabilidad'!">
      <formula>NOT(ISERROR(SEARCH("Muy Baja'Tabla probabilidad'!",I31)))</formula>
    </cfRule>
    <cfRule type="containsText" dxfId="1044" priority="121" operator="containsText" text="Muy baja">
      <formula>NOT(ISERROR(SEARCH("Muy baja",I31)))</formula>
    </cfRule>
    <cfRule type="cellIs" dxfId="1043" priority="125" operator="between">
      <formula>0</formula>
      <formula>2</formula>
    </cfRule>
  </conditionalFormatting>
  <conditionalFormatting sqref="I36">
    <cfRule type="containsText" dxfId="1042" priority="50" operator="containsText" text="Muy Baja">
      <formula>NOT(ISERROR(SEARCH("Muy Baja",I36)))</formula>
    </cfRule>
    <cfRule type="containsText" dxfId="1041" priority="51" operator="containsText" text="Baja">
      <formula>NOT(ISERROR(SEARCH("Baja",I36)))</formula>
    </cfRule>
    <cfRule type="containsText" dxfId="1040" priority="52" operator="containsText" text="Muy Alta">
      <formula>NOT(ISERROR(SEARCH("Muy Alta",I36)))</formula>
    </cfRule>
    <cfRule type="containsText" dxfId="1039" priority="54" operator="containsText" text="Alta">
      <formula>NOT(ISERROR(SEARCH("Alta",I36)))</formula>
    </cfRule>
    <cfRule type="containsText" dxfId="1038" priority="55" operator="containsText" text="Media">
      <formula>NOT(ISERROR(SEARCH("Media",I36)))</formula>
    </cfRule>
    <cfRule type="containsText" dxfId="1037" priority="57" operator="containsText" text="Media">
      <formula>NOT(ISERROR(SEARCH("Media",I36)))</formula>
    </cfRule>
    <cfRule type="containsText" dxfId="1036" priority="58" operator="containsText" text="Muy Baja">
      <formula>NOT(ISERROR(SEARCH("Muy Baja",I36)))</formula>
    </cfRule>
    <cfRule type="containsText" dxfId="1035" priority="59" operator="containsText" text="Baja">
      <formula>NOT(ISERROR(SEARCH("Baja",I36)))</formula>
    </cfRule>
    <cfRule type="containsText" dxfId="1034" priority="60" operator="containsText" text="Muy Baja">
      <formula>NOT(ISERROR(SEARCH("Muy Baja",I36)))</formula>
    </cfRule>
    <cfRule type="containsText" dxfId="1033" priority="61" operator="containsText" text="Muy Baja">
      <formula>NOT(ISERROR(SEARCH("Muy Baja",I36)))</formula>
    </cfRule>
    <cfRule type="containsText" dxfId="1032" priority="62" operator="containsText" text="Muy Baja">
      <formula>NOT(ISERROR(SEARCH("Muy Baja",I36)))</formula>
    </cfRule>
    <cfRule type="containsText" dxfId="1031" priority="63" operator="containsText" text="Muy Baja'Tabla probabilidad'!">
      <formula>NOT(ISERROR(SEARCH("Muy Baja'Tabla probabilidad'!",I36)))</formula>
    </cfRule>
    <cfRule type="containsText" dxfId="1030" priority="64" operator="containsText" text="Muy bajo">
      <formula>NOT(ISERROR(SEARCH("Muy bajo",I36)))</formula>
    </cfRule>
    <cfRule type="containsText" dxfId="1029" priority="65" operator="containsText" text="Alta">
      <formula>NOT(ISERROR(SEARCH("Alta",I36)))</formula>
    </cfRule>
    <cfRule type="containsText" dxfId="1028" priority="66" operator="containsText" text="Media">
      <formula>NOT(ISERROR(SEARCH("Media",I36)))</formula>
    </cfRule>
    <cfRule type="containsText" dxfId="1027" priority="67" operator="containsText" text="Baja">
      <formula>NOT(ISERROR(SEARCH("Baja",I36)))</formula>
    </cfRule>
    <cfRule type="containsText" dxfId="1026" priority="68" operator="containsText" text="Muy baja">
      <formula>NOT(ISERROR(SEARCH("Muy baja",I36)))</formula>
    </cfRule>
    <cfRule type="cellIs" dxfId="1023" priority="71" operator="between">
      <formula>1</formula>
      <formula>2</formula>
    </cfRule>
    <cfRule type="cellIs" dxfId="1022" priority="72" operator="between">
      <formula>0</formula>
      <formula>2</formula>
    </cfRule>
    <cfRule type="containsText" dxfId="1021" priority="56" operator="containsText" text="Media">
      <formula>NOT(ISERROR(SEARCH("Media",I36)))</formula>
    </cfRule>
  </conditionalFormatting>
  <conditionalFormatting sqref="L10:M10 L15:M15 L17:M17 L19:M19 L21:M21 L26:M26 L31:M31 L36:M36">
    <cfRule type="containsText" dxfId="1020" priority="424" operator="containsText" text="Menor">
      <formula>NOT(ISERROR(SEARCH("Menor",L10)))</formula>
    </cfRule>
    <cfRule type="containsText" dxfId="1019" priority="423" operator="containsText" text="Moderado">
      <formula>NOT(ISERROR(SEARCH("Moderado",L10)))</formula>
    </cfRule>
    <cfRule type="containsText" dxfId="1018" priority="421" operator="containsText" text="Mayor">
      <formula>NOT(ISERROR(SEARCH("Mayor",L10)))</formula>
    </cfRule>
    <cfRule type="containsText" dxfId="1017" priority="420" operator="containsText" text="Catastrófico">
      <formula>NOT(ISERROR(SEARCH("Catastrófico",L10)))</formula>
    </cfRule>
    <cfRule type="containsText" dxfId="1016" priority="422" operator="containsText" text="Alta">
      <formula>NOT(ISERROR(SEARCH("Alta",L10)))</formula>
    </cfRule>
    <cfRule type="containsText" dxfId="1015" priority="425" operator="containsText" text="Leve">
      <formula>NOT(ISERROR(SEARCH("Leve",L10)))</formula>
    </cfRule>
  </conditionalFormatting>
  <conditionalFormatting sqref="N10 N15 N17">
    <cfRule type="containsText" dxfId="1014" priority="429" operator="containsText" text="Moderado">
      <formula>NOT(ISERROR(SEARCH("Moderado",N10)))</formula>
    </cfRule>
    <cfRule type="containsText" dxfId="1013" priority="430" operator="containsText" text="Extremo">
      <formula>NOT(ISERROR(SEARCH("Extremo",N10)))</formula>
    </cfRule>
    <cfRule type="containsText" dxfId="1012" priority="426" operator="containsText" text="Extremo">
      <formula>NOT(ISERROR(SEARCH("Extremo",N10)))</formula>
    </cfRule>
    <cfRule type="containsText" dxfId="1011" priority="427" operator="containsText" text="Alto">
      <formula>NOT(ISERROR(SEARCH("Alto",N10)))</formula>
    </cfRule>
    <cfRule type="containsText" dxfId="1010" priority="428" operator="containsText" text="Bajo">
      <formula>NOT(ISERROR(SEARCH("Bajo",N10)))</formula>
    </cfRule>
  </conditionalFormatting>
  <conditionalFormatting sqref="N19">
    <cfRule type="containsText" dxfId="1009" priority="209" operator="containsText" text="Extremo">
      <formula>NOT(ISERROR(SEARCH("Extremo",N19)))</formula>
    </cfRule>
    <cfRule type="containsText" dxfId="1008" priority="210" operator="containsText" text="Alto">
      <formula>NOT(ISERROR(SEARCH("Alto",N19)))</formula>
    </cfRule>
    <cfRule type="containsText" dxfId="1007" priority="213" operator="containsText" text="Extremo">
      <formula>NOT(ISERROR(SEARCH("Extremo",N19)))</formula>
    </cfRule>
    <cfRule type="containsText" dxfId="1006" priority="212" operator="containsText" text="Moderado">
      <formula>NOT(ISERROR(SEARCH("Moderado",N19)))</formula>
    </cfRule>
    <cfRule type="containsText" dxfId="1005" priority="211" operator="containsText" text="Bajo">
      <formula>NOT(ISERROR(SEARCH("Bajo",N19)))</formula>
    </cfRule>
  </conditionalFormatting>
  <conditionalFormatting sqref="N21">
    <cfRule type="containsText" dxfId="1004" priority="289" operator="containsText" text="Bajo">
      <formula>NOT(ISERROR(SEARCH("Bajo",N21)))</formula>
    </cfRule>
    <cfRule type="containsText" dxfId="1003" priority="288" operator="containsText" text="Alto">
      <formula>NOT(ISERROR(SEARCH("Alto",N21)))</formula>
    </cfRule>
    <cfRule type="containsText" dxfId="1002" priority="287" operator="containsText" text="Extremo">
      <formula>NOT(ISERROR(SEARCH("Extremo",N21)))</formula>
    </cfRule>
    <cfRule type="containsText" dxfId="1001" priority="291" operator="containsText" text="Extremo">
      <formula>NOT(ISERROR(SEARCH("Extremo",N21)))</formula>
    </cfRule>
    <cfRule type="containsText" dxfId="1000" priority="290" operator="containsText" text="Moderado">
      <formula>NOT(ISERROR(SEARCH("Moderado",N21)))</formula>
    </cfRule>
  </conditionalFormatting>
  <conditionalFormatting sqref="N26">
    <cfRule type="containsText" dxfId="999" priority="180" operator="containsText" text="Alto">
      <formula>NOT(ISERROR(SEARCH("Alto",N26)))</formula>
    </cfRule>
    <cfRule type="containsText" dxfId="998" priority="179" operator="containsText" text="Extremo">
      <formula>NOT(ISERROR(SEARCH("Extremo",N26)))</formula>
    </cfRule>
    <cfRule type="containsText" dxfId="997" priority="182" operator="containsText" text="Moderado">
      <formula>NOT(ISERROR(SEARCH("Moderado",N26)))</formula>
    </cfRule>
    <cfRule type="containsText" dxfId="996" priority="183" operator="containsText" text="Extremo">
      <formula>NOT(ISERROR(SEARCH("Extremo",N26)))</formula>
    </cfRule>
    <cfRule type="containsText" dxfId="995" priority="181" operator="containsText" text="Bajo">
      <formula>NOT(ISERROR(SEARCH("Bajo",N26)))</formula>
    </cfRule>
  </conditionalFormatting>
  <conditionalFormatting sqref="N31">
    <cfRule type="containsText" dxfId="994" priority="126" operator="containsText" text="Extremo">
      <formula>NOT(ISERROR(SEARCH("Extremo",N31)))</formula>
    </cfRule>
    <cfRule type="containsText" dxfId="993" priority="130" operator="containsText" text="Extremo">
      <formula>NOT(ISERROR(SEARCH("Extremo",N31)))</formula>
    </cfRule>
    <cfRule type="containsText" dxfId="992" priority="129" operator="containsText" text="Moderado">
      <formula>NOT(ISERROR(SEARCH("Moderado",N31)))</formula>
    </cfRule>
    <cfRule type="containsText" dxfId="991" priority="128" operator="containsText" text="Bajo">
      <formula>NOT(ISERROR(SEARCH("Bajo",N31)))</formula>
    </cfRule>
    <cfRule type="containsText" dxfId="990" priority="127" operator="containsText" text="Alto">
      <formula>NOT(ISERROR(SEARCH("Alto",N31)))</formula>
    </cfRule>
  </conditionalFormatting>
  <conditionalFormatting sqref="N36">
    <cfRule type="containsText" dxfId="989" priority="77" operator="containsText" text="Extremo">
      <formula>NOT(ISERROR(SEARCH("Extremo",N36)))</formula>
    </cfRule>
    <cfRule type="containsText" dxfId="988" priority="74" operator="containsText" text="Alto">
      <formula>NOT(ISERROR(SEARCH("Alto",N36)))</formula>
    </cfRule>
    <cfRule type="containsText" dxfId="987" priority="75" operator="containsText" text="Bajo">
      <formula>NOT(ISERROR(SEARCH("Bajo",N36)))</formula>
    </cfRule>
    <cfRule type="containsText" dxfId="986" priority="73" operator="containsText" text="Extremo">
      <formula>NOT(ISERROR(SEARCH("Extremo",N36)))</formula>
    </cfRule>
    <cfRule type="containsText" dxfId="985" priority="76" operator="containsText" text="Moderado">
      <formula>NOT(ISERROR(SEARCH("Moderado",N36)))</formula>
    </cfRule>
  </conditionalFormatting>
  <conditionalFormatting sqref="P17:P18">
    <cfRule type="duplicateValues" dxfId="984" priority="1"/>
  </conditionalFormatting>
  <conditionalFormatting sqref="Y10:Y12 Y14:Y25 AA10:AA40">
    <cfRule type="containsText" dxfId="983" priority="366" operator="containsText" text="Muy Baja">
      <formula>NOT(ISERROR(SEARCH("Muy Baja",Y10)))</formula>
    </cfRule>
  </conditionalFormatting>
  <conditionalFormatting sqref="Y10:Y13">
    <cfRule type="containsText" dxfId="982" priority="13" operator="containsText" text="Muy Alta">
      <formula>NOT(ISERROR(SEARCH("Muy Alta",Y10)))</formula>
    </cfRule>
    <cfRule type="containsText" dxfId="981" priority="14" operator="containsText" text="Alta">
      <formula>NOT(ISERROR(SEARCH("Alta",Y10)))</formula>
    </cfRule>
    <cfRule type="containsText" dxfId="980" priority="15" operator="containsText" text="Media">
      <formula>NOT(ISERROR(SEARCH("Media",Y10)))</formula>
    </cfRule>
    <cfRule type="containsText" dxfId="979" priority="18" operator="containsText" text="Muy Baja">
      <formula>NOT(ISERROR(SEARCH("Muy Baja",Y10)))</formula>
    </cfRule>
  </conditionalFormatting>
  <conditionalFormatting sqref="Y13">
    <cfRule type="containsText" dxfId="978" priority="16" operator="containsText" text="Muy Baja">
      <formula>NOT(ISERROR(SEARCH("Muy Baja",Y13)))</formula>
    </cfRule>
    <cfRule type="containsText" dxfId="977" priority="17" operator="containsText" text="Baja">
      <formula>NOT(ISERROR(SEARCH("Baja",Y13)))</formula>
    </cfRule>
  </conditionalFormatting>
  <conditionalFormatting sqref="Y14 Y10:Y12">
    <cfRule type="containsText" dxfId="976" priority="365" operator="containsText" text="Baja">
      <formula>NOT(ISERROR(SEARCH("Baja",Y10)))</formula>
    </cfRule>
  </conditionalFormatting>
  <conditionalFormatting sqref="Y14:Y16">
    <cfRule type="containsText" dxfId="975" priority="341" operator="containsText" text="Muy Baja">
      <formula>NOT(ISERROR(SEARCH("Muy Baja",Y14)))</formula>
    </cfRule>
  </conditionalFormatting>
  <conditionalFormatting sqref="Y14:Y25">
    <cfRule type="containsText" dxfId="974" priority="260" operator="containsText" text="Media">
      <formula>NOT(ISERROR(SEARCH("Media",Y14)))</formula>
    </cfRule>
    <cfRule type="containsText" dxfId="973" priority="258" operator="containsText" text="Muy Alta">
      <formula>NOT(ISERROR(SEARCH("Muy Alta",Y14)))</formula>
    </cfRule>
    <cfRule type="containsText" dxfId="972" priority="259" operator="containsText" text="Alta">
      <formula>NOT(ISERROR(SEARCH("Alta",Y14)))</formula>
    </cfRule>
  </conditionalFormatting>
  <conditionalFormatting sqref="Y15:Y25">
    <cfRule type="containsText" dxfId="971" priority="262" operator="containsText" text="Baja">
      <formula>NOT(ISERROR(SEARCH("Baja",Y15)))</formula>
    </cfRule>
  </conditionalFormatting>
  <conditionalFormatting sqref="Y19:Y20">
    <cfRule type="containsText" dxfId="970" priority="205" operator="containsText" text="Media">
      <formula>NOT(ISERROR(SEARCH("Media",Y19)))</formula>
    </cfRule>
    <cfRule type="containsText" dxfId="969" priority="203" operator="containsText" text="Muy Alta">
      <formula>NOT(ISERROR(SEARCH("Muy Alta",Y19)))</formula>
    </cfRule>
    <cfRule type="containsText" dxfId="968" priority="207" operator="containsText" text="Baja">
      <formula>NOT(ISERROR(SEARCH("Baja",Y19)))</formula>
    </cfRule>
    <cfRule type="containsText" dxfId="967" priority="206" operator="containsText" text="Muy Baja">
      <formula>NOT(ISERROR(SEARCH("Muy Baja",Y19)))</formula>
    </cfRule>
    <cfRule type="containsText" dxfId="966" priority="204" operator="containsText" text="Alta">
      <formula>NOT(ISERROR(SEARCH("Alta",Y19)))</formula>
    </cfRule>
    <cfRule type="containsText" dxfId="965" priority="208" operator="containsText" text="Muy Baja">
      <formula>NOT(ISERROR(SEARCH("Muy Baja",Y19)))</formula>
    </cfRule>
  </conditionalFormatting>
  <conditionalFormatting sqref="Y21:Y25">
    <cfRule type="containsText" dxfId="964" priority="261" operator="containsText" text="Muy Baja">
      <formula>NOT(ISERROR(SEARCH("Muy Baja",Y21)))</formula>
    </cfRule>
  </conditionalFormatting>
  <conditionalFormatting sqref="Y26:Y30">
    <cfRule type="containsText" dxfId="963" priority="155" operator="containsText" text="Muy Baja">
      <formula>NOT(ISERROR(SEARCH("Muy Baja",Y26)))</formula>
    </cfRule>
    <cfRule type="containsText" dxfId="962" priority="154" operator="containsText" text="Baja">
      <formula>NOT(ISERROR(SEARCH("Baja",Y26)))</formula>
    </cfRule>
  </conditionalFormatting>
  <conditionalFormatting sqref="Y26:Y35">
    <cfRule type="containsText" dxfId="961" priority="102" operator="containsText" text="Muy Baja">
      <formula>NOT(ISERROR(SEARCH("Muy Baja",Y26)))</formula>
    </cfRule>
  </conditionalFormatting>
  <conditionalFormatting sqref="Y26:Y40">
    <cfRule type="containsText" dxfId="960" priority="44" operator="containsText" text="Muy Alta">
      <formula>NOT(ISERROR(SEARCH("Muy Alta",Y26)))</formula>
    </cfRule>
    <cfRule type="containsText" dxfId="959" priority="45" operator="containsText" text="Alta">
      <formula>NOT(ISERROR(SEARCH("Alta",Y26)))</formula>
    </cfRule>
    <cfRule type="containsText" dxfId="958" priority="46" operator="containsText" text="Media">
      <formula>NOT(ISERROR(SEARCH("Media",Y26)))</formula>
    </cfRule>
  </conditionalFormatting>
  <conditionalFormatting sqref="Y31:Y35">
    <cfRule type="containsText" dxfId="957" priority="101" operator="containsText" text="Baja">
      <formula>NOT(ISERROR(SEARCH("Baja",Y31)))</formula>
    </cfRule>
  </conditionalFormatting>
  <conditionalFormatting sqref="Y31:Y40">
    <cfRule type="containsText" dxfId="956" priority="49" operator="containsText" text="Muy Baja">
      <formula>NOT(ISERROR(SEARCH("Muy Baja",Y31)))</formula>
    </cfRule>
  </conditionalFormatting>
  <conditionalFormatting sqref="Y36:Y40">
    <cfRule type="containsText" dxfId="955" priority="47" operator="containsText" text="Muy Baja">
      <formula>NOT(ISERROR(SEARCH("Muy Baja",Y36)))</formula>
    </cfRule>
    <cfRule type="containsText" dxfId="954" priority="48" operator="containsText" text="Baja">
      <formula>NOT(ISERROR(SEARCH("Baja",Y36)))</formula>
    </cfRule>
  </conditionalFormatting>
  <conditionalFormatting sqref="AA10:AA12 AA14:AA40">
    <cfRule type="containsText" dxfId="953" priority="398" operator="containsText" text="Baja">
      <formula>NOT(ISERROR(SEARCH("Baja",AA10)))</formula>
    </cfRule>
    <cfRule type="containsText" dxfId="952" priority="399" operator="containsText" text="Muy Baja">
      <formula>NOT(ISERROR(SEARCH("Muy Baja",AA10)))</formula>
    </cfRule>
    <cfRule type="containsText" dxfId="951" priority="397" operator="containsText" text="Media">
      <formula>NOT(ISERROR(SEARCH("Media",AA10)))</formula>
    </cfRule>
    <cfRule type="containsText" dxfId="950" priority="396" operator="containsText" text="Alta">
      <formula>NOT(ISERROR(SEARCH("Alta",AA10)))</formula>
    </cfRule>
    <cfRule type="containsText" dxfId="949" priority="395" operator="containsText" text="Muy Alta">
      <formula>NOT(ISERROR(SEARCH("Muy Alta",AA10)))</formula>
    </cfRule>
  </conditionalFormatting>
  <conditionalFormatting sqref="AA13">
    <cfRule type="containsText" dxfId="948" priority="20" operator="containsText" text="Alta">
      <formula>NOT(ISERROR(SEARCH("Alta",AA13)))</formula>
    </cfRule>
    <cfRule type="containsText" dxfId="947" priority="2" operator="containsText" text="Muy Baja">
      <formula>NOT(ISERROR(SEARCH("Muy Baja",AA13)))</formula>
    </cfRule>
    <cfRule type="containsText" dxfId="946" priority="19" operator="containsText" text="Muy Alta">
      <formula>NOT(ISERROR(SEARCH("Muy Alta",AA13)))</formula>
    </cfRule>
    <cfRule type="containsText" dxfId="945" priority="22" operator="containsText" text="Baja">
      <formula>NOT(ISERROR(SEARCH("Baja",AA13)))</formula>
    </cfRule>
    <cfRule type="containsText" dxfId="944" priority="21" operator="containsText" text="Media">
      <formula>NOT(ISERROR(SEARCH("Media",AA13)))</formula>
    </cfRule>
  </conditionalFormatting>
  <conditionalFormatting sqref="AC10:AC40">
    <cfRule type="containsText" dxfId="943" priority="12" operator="containsText" text="Leve">
      <formula>NOT(ISERROR(SEARCH("Leve",AC10)))</formula>
    </cfRule>
    <cfRule type="containsText" dxfId="942" priority="11" operator="containsText" text="Menor">
      <formula>NOT(ISERROR(SEARCH("Menor",AC10)))</formula>
    </cfRule>
    <cfRule type="containsText" dxfId="941" priority="10" operator="containsText" text="Moderado">
      <formula>NOT(ISERROR(SEARCH("Moderado",AC10)))</formula>
    </cfRule>
    <cfRule type="containsText" dxfId="940" priority="8" operator="containsText" text="Catastrófico">
      <formula>NOT(ISERROR(SEARCH("Catastrófico",AC10)))</formula>
    </cfRule>
    <cfRule type="containsText" dxfId="939" priority="9" operator="containsText" text="Mayor">
      <formula>NOT(ISERROR(SEARCH("Mayor",AC10)))</formula>
    </cfRule>
  </conditionalFormatting>
  <conditionalFormatting sqref="AC19:AC20">
    <cfRule type="containsText" dxfId="938" priority="202" operator="containsText" text="Leve">
      <formula>NOT(ISERROR(SEARCH("Leve",AC19)))</formula>
    </cfRule>
    <cfRule type="containsText" dxfId="937" priority="200" operator="containsText" text="Moderado">
      <formula>NOT(ISERROR(SEARCH("Moderado",AC19)))</formula>
    </cfRule>
    <cfRule type="containsText" dxfId="936" priority="201" operator="containsText" text="Menor">
      <formula>NOT(ISERROR(SEARCH("Menor",AC19)))</formula>
    </cfRule>
    <cfRule type="containsText" dxfId="935" priority="199" operator="containsText" text="Mayor">
      <formula>NOT(ISERROR(SEARCH("Mayor",AC19)))</formula>
    </cfRule>
    <cfRule type="containsText" dxfId="934" priority="198" operator="containsText" text="Catastrófico">
      <formula>NOT(ISERROR(SEARCH("Catastrófico",AC19)))</formula>
    </cfRule>
  </conditionalFormatting>
  <conditionalFormatting sqref="AE10:AE40">
    <cfRule type="containsText" dxfId="933" priority="7" operator="containsText" text="Mayor">
      <formula>NOT(ISERROR(SEARCH("Mayor",AE10)))</formula>
    </cfRule>
    <cfRule type="containsText" dxfId="932" priority="6" operator="containsText" text="Leve">
      <formula>NOT(ISERROR(SEARCH("Leve",AE10)))</formula>
    </cfRule>
    <cfRule type="containsText" dxfId="931" priority="5" operator="containsText" text="Menor">
      <formula>NOT(ISERROR(SEARCH("Menor",AE10)))</formula>
    </cfRule>
    <cfRule type="containsText" dxfId="930" priority="4" operator="containsText" text="Moderado">
      <formula>NOT(ISERROR(SEARCH("Moderado",AE10)))</formula>
    </cfRule>
    <cfRule type="containsText" dxfId="929" priority="3" operator="containsText" text="Catastrófico">
      <formula>NOT(ISERROR(SEARCH("Catastrófico",AE10)))</formula>
    </cfRule>
  </conditionalFormatting>
  <conditionalFormatting sqref="AE19:AE20">
    <cfRule type="containsText" dxfId="928" priority="188" operator="containsText" text="Mayor">
      <formula>NOT(ISERROR(SEARCH("Mayor",AE19)))</formula>
    </cfRule>
    <cfRule type="containsText" dxfId="927" priority="186" operator="containsText" text="Menor">
      <formula>NOT(ISERROR(SEARCH("Menor",AE19)))</formula>
    </cfRule>
    <cfRule type="containsText" dxfId="926" priority="187" operator="containsText" text="Leve">
      <formula>NOT(ISERROR(SEARCH("Leve",AE19)))</formula>
    </cfRule>
    <cfRule type="containsText" dxfId="925" priority="184" operator="containsText" text="Catastrófico">
      <formula>NOT(ISERROR(SEARCH("Catastrófico",AE19)))</formula>
    </cfRule>
    <cfRule type="containsText" dxfId="924" priority="185" operator="containsText" text="Moderado">
      <formula>NOT(ISERROR(SEARCH("Moderado",AE19)))</formula>
    </cfRule>
  </conditionalFormatting>
  <conditionalFormatting sqref="AG10">
    <cfRule type="containsText" dxfId="923" priority="348" operator="containsText" text="Alto">
      <formula>NOT(ISERROR(SEARCH("Alto",AG10)))</formula>
    </cfRule>
    <cfRule type="containsText" dxfId="922" priority="347" operator="containsText" text="Extremo">
      <formula>NOT(ISERROR(SEARCH("Extremo",AG10)))</formula>
    </cfRule>
    <cfRule type="containsText" dxfId="921" priority="354" operator="containsText" text="Baja">
      <formula>NOT(ISERROR(SEARCH("Baja",AG10)))</formula>
    </cfRule>
    <cfRule type="containsText" dxfId="920" priority="355" operator="containsText" text="Alto">
      <formula>NOT(ISERROR(SEARCH("Alto",AG10)))</formula>
    </cfRule>
    <cfRule type="containsText" dxfId="919" priority="353" operator="containsText" text="Extremo">
      <formula>NOT(ISERROR(SEARCH("Extremo",AG10)))</formula>
    </cfRule>
    <cfRule type="containsText" dxfId="918" priority="352" operator="containsText" text="Moderado">
      <formula>NOT(ISERROR(SEARCH("Moderado",AG10)))</formula>
    </cfRule>
    <cfRule type="containsText" dxfId="917" priority="351" operator="containsText" text="Bajo">
      <formula>NOT(ISERROR(SEARCH("Bajo",AG10)))</formula>
    </cfRule>
    <cfRule type="containsText" dxfId="916" priority="350" operator="containsText" text="Menor">
      <formula>NOT(ISERROR(SEARCH("Menor",AG10)))</formula>
    </cfRule>
    <cfRule type="containsText" dxfId="915" priority="349" operator="containsText" text="Moderado">
      <formula>NOT(ISERROR(SEARCH("Moderado",AG10)))</formula>
    </cfRule>
  </conditionalFormatting>
  <conditionalFormatting sqref="AG15">
    <cfRule type="containsText" dxfId="914" priority="327" operator="containsText" text="Moderado">
      <formula>NOT(ISERROR(SEARCH("Moderado",AG15)))</formula>
    </cfRule>
    <cfRule type="containsText" dxfId="913" priority="328" operator="containsText" text="Extremo">
      <formula>NOT(ISERROR(SEARCH("Extremo",AG15)))</formula>
    </cfRule>
    <cfRule type="containsText" dxfId="912" priority="329" operator="containsText" text="Baja">
      <formula>NOT(ISERROR(SEARCH("Baja",AG15)))</formula>
    </cfRule>
    <cfRule type="containsText" dxfId="911" priority="330" operator="containsText" text="Alto">
      <formula>NOT(ISERROR(SEARCH("Alto",AG15)))</formula>
    </cfRule>
    <cfRule type="containsText" dxfId="910" priority="322" operator="containsText" text="Extremo">
      <formula>NOT(ISERROR(SEARCH("Extremo",AG15)))</formula>
    </cfRule>
    <cfRule type="containsText" dxfId="909" priority="323" operator="containsText" text="Alto">
      <formula>NOT(ISERROR(SEARCH("Alto",AG15)))</formula>
    </cfRule>
    <cfRule type="containsText" dxfId="908" priority="324" operator="containsText" text="Moderado">
      <formula>NOT(ISERROR(SEARCH("Moderado",AG15)))</formula>
    </cfRule>
    <cfRule type="containsText" dxfId="907" priority="325" operator="containsText" text="Menor">
      <formula>NOT(ISERROR(SEARCH("Menor",AG15)))</formula>
    </cfRule>
    <cfRule type="containsText" dxfId="906" priority="326" operator="containsText" text="Bajo">
      <formula>NOT(ISERROR(SEARCH("Bajo",AG15)))</formula>
    </cfRule>
  </conditionalFormatting>
  <conditionalFormatting sqref="AG17">
    <cfRule type="containsText" dxfId="905" priority="303" operator="containsText" text="Extremo">
      <formula>NOT(ISERROR(SEARCH("Extremo",AG17)))</formula>
    </cfRule>
    <cfRule type="containsText" dxfId="904" priority="305" operator="containsText" text="Alto">
      <formula>NOT(ISERROR(SEARCH("Alto",AG17)))</formula>
    </cfRule>
    <cfRule type="containsText" dxfId="903" priority="304" operator="containsText" text="Baja">
      <formula>NOT(ISERROR(SEARCH("Baja",AG17)))</formula>
    </cfRule>
    <cfRule type="containsText" dxfId="902" priority="301" operator="containsText" text="Bajo">
      <formula>NOT(ISERROR(SEARCH("Bajo",AG17)))</formula>
    </cfRule>
    <cfRule type="containsText" dxfId="901" priority="300" operator="containsText" text="Menor">
      <formula>NOT(ISERROR(SEARCH("Menor",AG17)))</formula>
    </cfRule>
    <cfRule type="containsText" dxfId="900" priority="299" operator="containsText" text="Moderado">
      <formula>NOT(ISERROR(SEARCH("Moderado",AG17)))</formula>
    </cfRule>
    <cfRule type="containsText" dxfId="899" priority="298" operator="containsText" text="Alto">
      <formula>NOT(ISERROR(SEARCH("Alto",AG17)))</formula>
    </cfRule>
    <cfRule type="containsText" dxfId="898" priority="297" operator="containsText" text="Extremo">
      <formula>NOT(ISERROR(SEARCH("Extremo",AG17)))</formula>
    </cfRule>
    <cfRule type="containsText" dxfId="897" priority="302" operator="containsText" text="Moderado">
      <formula>NOT(ISERROR(SEARCH("Moderado",AG17)))</formula>
    </cfRule>
  </conditionalFormatting>
  <conditionalFormatting sqref="AG19">
    <cfRule type="containsText" dxfId="896" priority="191" operator="containsText" text="Moderado">
      <formula>NOT(ISERROR(SEARCH("Moderado",AG19)))</formula>
    </cfRule>
    <cfRule type="containsText" dxfId="895" priority="197" operator="containsText" text="Alto">
      <formula>NOT(ISERROR(SEARCH("Alto",AG19)))</formula>
    </cfRule>
    <cfRule type="containsText" dxfId="894" priority="192" operator="containsText" text="Menor">
      <formula>NOT(ISERROR(SEARCH("Menor",AG19)))</formula>
    </cfRule>
    <cfRule type="containsText" dxfId="893" priority="193" operator="containsText" text="Bajo">
      <formula>NOT(ISERROR(SEARCH("Bajo",AG19)))</formula>
    </cfRule>
    <cfRule type="containsText" dxfId="892" priority="194" operator="containsText" text="Moderado">
      <formula>NOT(ISERROR(SEARCH("Moderado",AG19)))</formula>
    </cfRule>
    <cfRule type="containsText" dxfId="891" priority="195" operator="containsText" text="Extremo">
      <formula>NOT(ISERROR(SEARCH("Extremo",AG19)))</formula>
    </cfRule>
    <cfRule type="containsText" dxfId="890" priority="196" operator="containsText" text="Baja">
      <formula>NOT(ISERROR(SEARCH("Baja",AG19)))</formula>
    </cfRule>
    <cfRule type="containsText" dxfId="889" priority="189" operator="containsText" text="Extremo">
      <formula>NOT(ISERROR(SEARCH("Extremo",AG19)))</formula>
    </cfRule>
    <cfRule type="containsText" dxfId="888" priority="190" operator="containsText" text="Alto">
      <formula>NOT(ISERROR(SEARCH("Alto",AG19)))</formula>
    </cfRule>
  </conditionalFormatting>
  <conditionalFormatting sqref="AG21">
    <cfRule type="containsText" dxfId="887" priority="244" operator="containsText" text="Extremo">
      <formula>NOT(ISERROR(SEARCH("Extremo",AG21)))</formula>
    </cfRule>
    <cfRule type="containsText" dxfId="886" priority="251" operator="containsText" text="Baja">
      <formula>NOT(ISERROR(SEARCH("Baja",AG21)))</formula>
    </cfRule>
    <cfRule type="containsText" dxfId="885" priority="245" operator="containsText" text="Alto">
      <formula>NOT(ISERROR(SEARCH("Alto",AG21)))</formula>
    </cfRule>
    <cfRule type="containsText" dxfId="884" priority="252" operator="containsText" text="Alto">
      <formula>NOT(ISERROR(SEARCH("Alto",AG21)))</formula>
    </cfRule>
    <cfRule type="containsText" dxfId="883" priority="246" operator="containsText" text="Moderado">
      <formula>NOT(ISERROR(SEARCH("Moderado",AG21)))</formula>
    </cfRule>
    <cfRule type="containsText" dxfId="882" priority="248" operator="containsText" text="Bajo">
      <formula>NOT(ISERROR(SEARCH("Bajo",AG21)))</formula>
    </cfRule>
    <cfRule type="containsText" dxfId="881" priority="249" operator="containsText" text="Moderado">
      <formula>NOT(ISERROR(SEARCH("Moderado",AG21)))</formula>
    </cfRule>
    <cfRule type="containsText" dxfId="880" priority="247" operator="containsText" text="Menor">
      <formula>NOT(ISERROR(SEARCH("Menor",AG21)))</formula>
    </cfRule>
    <cfRule type="containsText" dxfId="879" priority="250" operator="containsText" text="Extremo">
      <formula>NOT(ISERROR(SEARCH("Extremo",AG21)))</formula>
    </cfRule>
  </conditionalFormatting>
  <conditionalFormatting sqref="AG26">
    <cfRule type="containsText" dxfId="878" priority="141" operator="containsText" text="Moderado">
      <formula>NOT(ISERROR(SEARCH("Moderado",AG26)))</formula>
    </cfRule>
    <cfRule type="containsText" dxfId="877" priority="140" operator="containsText" text="Bajo">
      <formula>NOT(ISERROR(SEARCH("Bajo",AG26)))</formula>
    </cfRule>
    <cfRule type="containsText" dxfId="876" priority="138" operator="containsText" text="Moderado">
      <formula>NOT(ISERROR(SEARCH("Moderado",AG26)))</formula>
    </cfRule>
    <cfRule type="containsText" dxfId="875" priority="137" operator="containsText" text="Alto">
      <formula>NOT(ISERROR(SEARCH("Alto",AG26)))</formula>
    </cfRule>
    <cfRule type="containsText" dxfId="874" priority="136" operator="containsText" text="Extremo">
      <formula>NOT(ISERROR(SEARCH("Extremo",AG26)))</formula>
    </cfRule>
    <cfRule type="containsText" dxfId="873" priority="142" operator="containsText" text="Extremo">
      <formula>NOT(ISERROR(SEARCH("Extremo",AG26)))</formula>
    </cfRule>
    <cfRule type="containsText" dxfId="872" priority="139" operator="containsText" text="Menor">
      <formula>NOT(ISERROR(SEARCH("Menor",AG26)))</formula>
    </cfRule>
    <cfRule type="containsText" dxfId="871" priority="144" operator="containsText" text="Alto">
      <formula>NOT(ISERROR(SEARCH("Alto",AG26)))</formula>
    </cfRule>
    <cfRule type="containsText" dxfId="870" priority="143" operator="containsText" text="Baja">
      <formula>NOT(ISERROR(SEARCH("Baja",AG26)))</formula>
    </cfRule>
  </conditionalFormatting>
  <conditionalFormatting sqref="AG31">
    <cfRule type="containsText" dxfId="869" priority="88" operator="containsText" text="Moderado">
      <formula>NOT(ISERROR(SEARCH("Moderado",AG31)))</formula>
    </cfRule>
    <cfRule type="containsText" dxfId="868" priority="87" operator="containsText" text="Bajo">
      <formula>NOT(ISERROR(SEARCH("Bajo",AG31)))</formula>
    </cfRule>
    <cfRule type="containsText" dxfId="867" priority="86" operator="containsText" text="Menor">
      <formula>NOT(ISERROR(SEARCH("Menor",AG31)))</formula>
    </cfRule>
    <cfRule type="containsText" dxfId="866" priority="83" operator="containsText" text="Extremo">
      <formula>NOT(ISERROR(SEARCH("Extremo",AG31)))</formula>
    </cfRule>
    <cfRule type="containsText" dxfId="865" priority="84" operator="containsText" text="Alto">
      <formula>NOT(ISERROR(SEARCH("Alto",AG31)))</formula>
    </cfRule>
    <cfRule type="containsText" dxfId="864" priority="85" operator="containsText" text="Moderado">
      <formula>NOT(ISERROR(SEARCH("Moderado",AG31)))</formula>
    </cfRule>
    <cfRule type="containsText" dxfId="863" priority="91" operator="containsText" text="Alto">
      <formula>NOT(ISERROR(SEARCH("Alto",AG31)))</formula>
    </cfRule>
    <cfRule type="containsText" dxfId="862" priority="90" operator="containsText" text="Baja">
      <formula>NOT(ISERROR(SEARCH("Baja",AG31)))</formula>
    </cfRule>
    <cfRule type="containsText" dxfId="861" priority="89" operator="containsText" text="Extremo">
      <formula>NOT(ISERROR(SEARCH("Extremo",AG31)))</formula>
    </cfRule>
  </conditionalFormatting>
  <conditionalFormatting sqref="AG36">
    <cfRule type="containsText" dxfId="860" priority="34" operator="containsText" text="Bajo">
      <formula>NOT(ISERROR(SEARCH("Bajo",AG36)))</formula>
    </cfRule>
    <cfRule type="containsText" dxfId="859" priority="30" operator="containsText" text="Extremo">
      <formula>NOT(ISERROR(SEARCH("Extremo",AG36)))</formula>
    </cfRule>
    <cfRule type="containsText" dxfId="858" priority="31" operator="containsText" text="Alto">
      <formula>NOT(ISERROR(SEARCH("Alto",AG36)))</formula>
    </cfRule>
    <cfRule type="containsText" dxfId="857" priority="32" operator="containsText" text="Moderado">
      <formula>NOT(ISERROR(SEARCH("Moderado",AG36)))</formula>
    </cfRule>
    <cfRule type="containsText" dxfId="856" priority="38" operator="containsText" text="Alto">
      <formula>NOT(ISERROR(SEARCH("Alto",AG36)))</formula>
    </cfRule>
    <cfRule type="containsText" dxfId="855" priority="35" operator="containsText" text="Moderado">
      <formula>NOT(ISERROR(SEARCH("Moderado",AG36)))</formula>
    </cfRule>
    <cfRule type="containsText" dxfId="854" priority="36" operator="containsText" text="Extremo">
      <formula>NOT(ISERROR(SEARCH("Extremo",AG36)))</formula>
    </cfRule>
    <cfRule type="containsText" dxfId="853" priority="37" operator="containsText" text="Baja">
      <formula>NOT(ISERROR(SEARCH("Baja",AG36)))</formula>
    </cfRule>
    <cfRule type="containsText" dxfId="852" priority="33" operator="containsText" text="Menor">
      <formula>NOT(ISERROR(SEARCH("Menor",AG36)))</formula>
    </cfRule>
  </conditionalFormatting>
  <dataValidations count="1">
    <dataValidation allowBlank="1" showInputMessage="1" showErrorMessage="1" prompt="Enunciar cuál es el control" sqref="AI19:AI20 AI17 P15:P16 P19:P20 AI12:AI13 P17 P10:P14"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387" operator="containsText" id="{C2B45B96-E416-4974-9FEA-1590E3A75C61}">
            <xm:f>NOT(ISERROR(SEARCH('https://etbcsj-my.sharepoint.com/Users/PC-68342/OneDrive - Consejo Superior de la Judicatura/Documentos(1)/auditoria/[Matriz de Riesgos 5x5 SG-SST  2022.xlsx]Tabla probabilidad'!#REF!,I10)))</xm:f>
            <xm:f>'https://etbcsj-my.sharepoint.com/Users/PC-68342/OneDrive - Consejo Superior de la Judicatura/Documentos(1)/auditoria/[Matriz de Riesgos 5x5 SG-SST  2022.xlsx]Tabla probabilidad'!#REF!</xm:f>
            <x14:dxf>
              <font>
                <color rgb="FF9C0006"/>
              </font>
              <fill>
                <patternFill>
                  <bgColor rgb="FFFFC7CE"/>
                </patternFill>
              </fill>
            </x14:dxf>
          </x14:cfRule>
          <x14:cfRule type="containsText" priority="386" operator="containsText" id="{C718D02A-75B7-410E-AA7D-899763E7E787}">
            <xm:f>NOT(ISERROR(SEARCH('https://etbcsj-my.sharepoint.com/Users/PC-68342/OneDrive - Consejo Superior de la Judicatura/Documentos(1)/auditoria/[Matriz de Riesgos 5x5 SG-SST  2022.xlsx]Tabla probabilidad'!#REF!,I10)))</xm:f>
            <xm:f>'https://etbcsj-my.sharepoint.com/Users/PC-68342/OneDrive - Consejo Superior de la Judicatura/Documentos(1)/auditoria/[Matriz de Riesgos 5x5 SG-SST  2022.xlsx]Tabla probabilidad'!#REF!</xm:f>
            <x14:dxf>
              <font>
                <color rgb="FF006100"/>
              </font>
              <fill>
                <patternFill>
                  <bgColor rgb="FFC6EFCE"/>
                </patternFill>
              </fill>
            </x14:dxf>
          </x14:cfRule>
          <xm:sqref>I10 I15 I17</xm:sqref>
        </x14:conditionalFormatting>
        <x14:conditionalFormatting xmlns:xm="http://schemas.microsoft.com/office/excel/2006/main">
          <x14:cfRule type="containsText" priority="284" operator="containsText" id="{CAF7D04A-5269-411E-B1DD-433081F6F22B}">
            <xm:f>NOT(ISERROR(SEARCH('https://etbcsj-my.sharepoint.com/Users/PC-68342/OneDrive - Consejo Superior de la Judicatura/Documentos(1)/auditoria/[Matriz de Riesgos 5x5 SG-SST  2022.xlsx]Tabla probabilidad'!#REF!,I19)))</xm:f>
            <xm:f>'https://etbcsj-my.sharepoint.com/Users/PC-68342/OneDrive - Consejo Superior de la Judicatura/Documentos(1)/auditoria/[Matriz de Riesgos 5x5 SG-SST  2022.xlsx]Tabla probabilidad'!#REF!</xm:f>
            <x14:dxf>
              <font>
                <color rgb="FF9C0006"/>
              </font>
              <fill>
                <patternFill>
                  <bgColor rgb="FFFFC7CE"/>
                </patternFill>
              </fill>
            </x14:dxf>
          </x14:cfRule>
          <x14:cfRule type="containsText" priority="283" operator="containsText" id="{1717741D-C78C-41BB-B302-1E7613976BB7}">
            <xm:f>NOT(ISERROR(SEARCH('https://etbcsj-my.sharepoint.com/Users/PC-68342/OneDrive - Consejo Superior de la Judicatura/Documentos(1)/auditoria/[Matriz de Riesgos 5x5 SG-SST  2022.xlsx]Tabla probabilidad'!#REF!,I19)))</xm:f>
            <xm:f>'https://etbcsj-my.sharepoint.com/Users/PC-68342/OneDrive - Consejo Superior de la Judicatura/Documentos(1)/auditoria/[Matriz de Riesgos 5x5 SG-SST  2022.xlsx]Tabla probabilidad'!#REF!</xm:f>
            <x14:dxf>
              <font>
                <color rgb="FF006100"/>
              </font>
              <fill>
                <patternFill>
                  <bgColor rgb="FFC6EFCE"/>
                </patternFill>
              </fill>
            </x14:dxf>
          </x14:cfRule>
          <xm:sqref>I19 I21</xm:sqref>
        </x14:conditionalFormatting>
        <x14:conditionalFormatting xmlns:xm="http://schemas.microsoft.com/office/excel/2006/main">
          <x14:cfRule type="containsText" priority="175" operator="containsText" id="{33108CF3-C43B-4BCB-BAB6-43793C34C20F}">
            <xm:f>NOT(ISERROR(SEARCH('https://etbcsj-my.sharepoint.com/Users/PC-68342/OneDrive - Consejo Superior de la Judicatura/Documentos(1)/auditoria/[Matriz de Riesgos 5x5 SG-SST  2022.xlsx]Tabla probabilidad'!#REF!,I26)))</xm:f>
            <xm:f>'https://etbcsj-my.sharepoint.com/Users/PC-68342/OneDrive - Consejo Superior de la Judicatura/Documentos(1)/auditoria/[Matriz de Riesgos 5x5 SG-SST  2022.xlsx]Tabla probabilidad'!#REF!</xm:f>
            <x14:dxf>
              <font>
                <color rgb="FF006100"/>
              </font>
              <fill>
                <patternFill>
                  <bgColor rgb="FFC6EFCE"/>
                </patternFill>
              </fill>
            </x14:dxf>
          </x14:cfRule>
          <x14:cfRule type="containsText" priority="176" operator="containsText" id="{D7DD5884-FE9E-40B9-832C-326E5B2A5861}">
            <xm:f>NOT(ISERROR(SEARCH('https://etbcsj-my.sharepoint.com/Users/PC-68342/OneDrive - Consejo Superior de la Judicatura/Documentos(1)/auditoria/[Matriz de Riesgos 5x5 SG-SST  2022.xlsx]Tabla probabilidad'!#REF!,I26)))</xm:f>
            <xm:f>'https://etbcsj-my.sharepoint.com/Users/PC-68342/OneDrive - Consejo Superior de la Judicatura/Documentos(1)/auditoria/[Matriz de Riesgos 5x5 SG-SST  2022.xlsx]Tabla probabilidad'!#REF!</xm:f>
            <x14:dxf>
              <font>
                <color rgb="FF9C0006"/>
              </font>
              <fill>
                <patternFill>
                  <bgColor rgb="FFFFC7CE"/>
                </patternFill>
              </fill>
            </x14:dxf>
          </x14:cfRule>
          <xm:sqref>I26</xm:sqref>
        </x14:conditionalFormatting>
        <x14:conditionalFormatting xmlns:xm="http://schemas.microsoft.com/office/excel/2006/main">
          <x14:cfRule type="containsText" priority="122" operator="containsText" id="{D08DCE1D-ECD9-4DAA-8BA4-1A5964A55627}">
            <xm:f>NOT(ISERROR(SEARCH('https://etbcsj-my.sharepoint.com/Users/PC-68342/OneDrive - Consejo Superior de la Judicatura/Documentos(1)/auditoria/[Matriz de Riesgos 5x5 SG-SST  2022.xlsx]Tabla probabilidad'!#REF!,I31)))</xm:f>
            <xm:f>'https://etbcsj-my.sharepoint.com/Users/PC-68342/OneDrive - Consejo Superior de la Judicatura/Documentos(1)/auditoria/[Matriz de Riesgos 5x5 SG-SST  2022.xlsx]Tabla probabilidad'!#REF!</xm:f>
            <x14:dxf>
              <font>
                <color rgb="FF006100"/>
              </font>
              <fill>
                <patternFill>
                  <bgColor rgb="FFC6EFCE"/>
                </patternFill>
              </fill>
            </x14:dxf>
          </x14:cfRule>
          <x14:cfRule type="containsText" priority="123" operator="containsText" id="{E8D77B5F-1830-48E4-8C09-839D445032B2}">
            <xm:f>NOT(ISERROR(SEARCH('https://etbcsj-my.sharepoint.com/Users/PC-68342/OneDrive - Consejo Superior de la Judicatura/Documentos(1)/auditoria/[Matriz de Riesgos 5x5 SG-SST  2022.xlsx]Tabla probabilidad'!#REF!,I31)))</xm:f>
            <xm:f>'https://etbcsj-my.sharepoint.com/Users/PC-68342/OneDrive - Consejo Superior de la Judicatura/Documentos(1)/auditoria/[Matriz de Riesgos 5x5 SG-SST  2022.xlsx]Tabla probabilidad'!#REF!</xm:f>
            <x14:dxf>
              <font>
                <color rgb="FF9C0006"/>
              </font>
              <fill>
                <patternFill>
                  <bgColor rgb="FFFFC7CE"/>
                </patternFill>
              </fill>
            </x14:dxf>
          </x14:cfRule>
          <xm:sqref>I31</xm:sqref>
        </x14:conditionalFormatting>
        <x14:conditionalFormatting xmlns:xm="http://schemas.microsoft.com/office/excel/2006/main">
          <x14:cfRule type="containsText" priority="69" operator="containsText" id="{5AAA7D7A-2215-480B-A3AB-28051AB16C01}">
            <xm:f>NOT(ISERROR(SEARCH('https://etbcsj-my.sharepoint.com/Users/PC-68342/OneDrive - Consejo Superior de la Judicatura/Documentos(1)/auditoria/[Matriz de Riesgos 5x5 SG-SST  2022.xlsx]Tabla probabilidad'!#REF!,I36)))</xm:f>
            <xm:f>'https://etbcsj-my.sharepoint.com/Users/PC-68342/OneDrive - Consejo Superior de la Judicatura/Documentos(1)/auditoria/[Matriz de Riesgos 5x5 SG-SST  2022.xlsx]Tabla probabilidad'!#REF!</xm:f>
            <x14:dxf>
              <font>
                <color rgb="FF006100"/>
              </font>
              <fill>
                <patternFill>
                  <bgColor rgb="FFC6EFCE"/>
                </patternFill>
              </fill>
            </x14:dxf>
          </x14:cfRule>
          <x14:cfRule type="containsText" priority="70" operator="containsText" id="{08974779-79C2-4A25-BC04-C9FCD1DABE7F}">
            <xm:f>NOT(ISERROR(SEARCH('https://etbcsj-my.sharepoint.com/Users/PC-68342/OneDrive - Consejo Superior de la Judicatura/Documentos(1)/auditoria/[Matriz de Riesgos 5x5 SG-SST  2022.xlsx]Tabla probabilidad'!#REF!,I36)))</xm:f>
            <xm:f>'https://etbcsj-my.sharepoint.com/Users/PC-68342/OneDrive - Consejo Superior de la Judicatura/Documentos(1)/auditoria/[Matriz de Riesgos 5x5 SG-SST  2022.xlsx]Tabla probabilidad'!#REF!</xm:f>
            <x14:dxf>
              <font>
                <color rgb="FF9C0006"/>
              </font>
              <fill>
                <patternFill>
                  <bgColor rgb="FFFFC7CE"/>
                </patternFill>
              </fill>
            </x14:dxf>
          </x14:cfRule>
          <xm:sqref>I36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1000000}">
          <x14:formula1>
            <xm:f>'E:\Perfiles\mporraso\Downloads\auditoria\[Matriz de Riesgos 5x5 SG-SST  2022.xlsx]LISTA'!#REF!</xm:f>
          </x14:formula1>
          <xm:sqref>AH10 AH15 AH17 AH21 AH19 AH26 AH31 AH36 AN36 AN31 AN10:AN24 AN26 C10:C40 K10:K40 G10:G40 U10:W40 R10:S40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9"/>
  <sheetViews>
    <sheetView zoomScale="69" zoomScaleNormal="69" workbookViewId="0">
      <selection activeCell="C7" sqref="C7"/>
    </sheetView>
  </sheetViews>
  <sheetFormatPr baseColWidth="10" defaultColWidth="11.42578125" defaultRowHeight="15"/>
  <cols>
    <col min="1" max="1" width="27.42578125" style="6" customWidth="1"/>
    <col min="2" max="2" width="33.28515625" style="6" customWidth="1"/>
    <col min="3" max="3" width="52.710937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89" t="s">
        <v>172</v>
      </c>
      <c r="B3" s="389"/>
      <c r="C3" s="389"/>
      <c r="D3" s="389"/>
      <c r="E3" s="389"/>
      <c r="F3" s="389"/>
      <c r="G3" s="389"/>
      <c r="H3" s="389"/>
    </row>
    <row r="4" spans="1:9">
      <c r="A4" s="389"/>
      <c r="B4" s="389"/>
      <c r="C4" s="389"/>
      <c r="D4" s="389"/>
      <c r="E4" s="389"/>
      <c r="F4" s="389"/>
      <c r="G4" s="389"/>
      <c r="H4" s="389"/>
    </row>
    <row r="5" spans="1:9" ht="34.5" thickBot="1">
      <c r="A5" s="18"/>
      <c r="B5" s="18"/>
      <c r="C5" s="18"/>
      <c r="D5" s="18"/>
      <c r="E5" s="18"/>
      <c r="F5" s="18"/>
      <c r="G5" s="18"/>
      <c r="H5" s="18"/>
    </row>
    <row r="6" spans="1:9" ht="71.25" customHeight="1" thickBot="1">
      <c r="A6" s="390" t="s">
        <v>172</v>
      </c>
      <c r="B6" s="83" t="s">
        <v>294</v>
      </c>
      <c r="C6" s="83" t="s">
        <v>295</v>
      </c>
      <c r="D6" s="84" t="s">
        <v>296</v>
      </c>
      <c r="E6" s="84" t="s">
        <v>297</v>
      </c>
      <c r="F6" s="84" t="s">
        <v>298</v>
      </c>
      <c r="G6" s="136" t="s">
        <v>299</v>
      </c>
      <c r="H6" s="83" t="s">
        <v>300</v>
      </c>
      <c r="I6" s="83" t="s">
        <v>301</v>
      </c>
    </row>
    <row r="7" spans="1:9" ht="265.5" customHeight="1" thickBot="1">
      <c r="A7" s="391"/>
      <c r="B7" s="19" t="s">
        <v>302</v>
      </c>
      <c r="C7" s="19" t="s">
        <v>303</v>
      </c>
      <c r="D7" s="19" t="s">
        <v>304</v>
      </c>
      <c r="E7" s="19" t="s">
        <v>305</v>
      </c>
      <c r="F7" s="19" t="s">
        <v>306</v>
      </c>
      <c r="G7" s="20" t="s">
        <v>307</v>
      </c>
      <c r="H7" s="141" t="s">
        <v>308</v>
      </c>
      <c r="I7" s="141" t="s">
        <v>309</v>
      </c>
    </row>
    <row r="9" spans="1:9">
      <c r="D9" s="6" t="s">
        <v>310</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topLeftCell="A2" zoomScale="90" zoomScaleNormal="90" workbookViewId="0">
      <selection activeCell="C8" sqref="C8"/>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92" t="s">
        <v>311</v>
      </c>
      <c r="C2" s="392"/>
      <c r="D2" s="392"/>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4"/>
      <c r="C3" s="94"/>
      <c r="D3" s="9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5" t="s">
        <v>312</v>
      </c>
      <c r="D4" s="105" t="s">
        <v>313</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6" t="s">
        <v>314</v>
      </c>
      <c r="C5" s="107" t="s">
        <v>315</v>
      </c>
      <c r="D5" s="108">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9" t="s">
        <v>316</v>
      </c>
      <c r="C6" s="110" t="s">
        <v>317</v>
      </c>
      <c r="D6" s="111">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12" t="s">
        <v>318</v>
      </c>
      <c r="C7" s="110" t="s">
        <v>319</v>
      </c>
      <c r="D7" s="111">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3" t="s">
        <v>320</v>
      </c>
      <c r="C8" s="110" t="s">
        <v>321</v>
      </c>
      <c r="D8" s="111">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4" t="s">
        <v>322</v>
      </c>
      <c r="C9" s="110" t="s">
        <v>323</v>
      </c>
      <c r="D9" s="111">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4" zoomScale="67" zoomScaleNormal="67" workbookViewId="0">
      <selection activeCell="D31" sqref="D31"/>
    </sheetView>
  </sheetViews>
  <sheetFormatPr baseColWidth="10" defaultColWidth="11.42578125" defaultRowHeight="15"/>
  <cols>
    <col min="2" max="2" width="40.42578125" customWidth="1"/>
    <col min="3" max="3" width="74.85546875" hidden="1" customWidth="1"/>
    <col min="4" max="4" width="147.85546875" customWidth="1"/>
    <col min="5" max="5" width="26.140625" style="115" customWidth="1"/>
    <col min="11" max="258" width="11.42578125" style="6"/>
  </cols>
  <sheetData>
    <row r="1" spans="1:10" s="6" customFormat="1">
      <c r="E1" s="120"/>
    </row>
    <row r="2" spans="1:10" ht="33.75">
      <c r="A2" s="6"/>
      <c r="B2" s="393" t="s">
        <v>324</v>
      </c>
      <c r="C2" s="393"/>
      <c r="D2" s="393"/>
      <c r="E2" s="393"/>
      <c r="F2" s="6"/>
      <c r="G2" s="6"/>
      <c r="H2" s="6"/>
      <c r="I2" s="6"/>
      <c r="J2" s="6"/>
    </row>
    <row r="3" spans="1:10">
      <c r="A3" s="6"/>
      <c r="B3" s="94"/>
      <c r="C3" s="94"/>
      <c r="D3" s="94"/>
      <c r="E3" s="120"/>
      <c r="F3" s="6"/>
      <c r="G3" s="6"/>
      <c r="H3" s="6"/>
      <c r="I3" s="6"/>
      <c r="J3" s="6"/>
    </row>
    <row r="4" spans="1:10" ht="60">
      <c r="A4" s="6"/>
      <c r="B4" s="24"/>
      <c r="C4" s="95" t="s">
        <v>325</v>
      </c>
      <c r="D4" s="95" t="s">
        <v>326</v>
      </c>
      <c r="E4" s="120"/>
      <c r="F4" s="6"/>
      <c r="G4" s="6"/>
      <c r="H4" s="6"/>
      <c r="I4" s="6"/>
      <c r="J4" s="6"/>
    </row>
    <row r="5" spans="1:10" ht="76.5" customHeight="1">
      <c r="A5" s="25" t="s">
        <v>327</v>
      </c>
      <c r="B5" s="96" t="s">
        <v>328</v>
      </c>
      <c r="C5" s="97" t="s">
        <v>329</v>
      </c>
      <c r="D5" s="98" t="s">
        <v>330</v>
      </c>
      <c r="E5" s="121">
        <v>0.2</v>
      </c>
      <c r="F5" s="6"/>
      <c r="G5" s="6"/>
      <c r="H5" s="6"/>
      <c r="I5" s="6"/>
      <c r="J5" s="6"/>
    </row>
    <row r="6" spans="1:10" ht="99">
      <c r="A6" s="25" t="s">
        <v>331</v>
      </c>
      <c r="B6" s="99" t="s">
        <v>331</v>
      </c>
      <c r="C6" s="100" t="s">
        <v>332</v>
      </c>
      <c r="D6" s="101" t="s">
        <v>333</v>
      </c>
      <c r="E6" s="121">
        <v>0.4</v>
      </c>
      <c r="F6" s="6"/>
      <c r="G6" s="6"/>
      <c r="H6" s="6"/>
      <c r="I6" s="6"/>
      <c r="J6" s="6"/>
    </row>
    <row r="7" spans="1:10" ht="66">
      <c r="A7" s="25" t="s">
        <v>334</v>
      </c>
      <c r="B7" s="102" t="s">
        <v>335</v>
      </c>
      <c r="C7" s="100" t="s">
        <v>336</v>
      </c>
      <c r="D7" s="101" t="s">
        <v>268</v>
      </c>
      <c r="E7" s="121">
        <v>0.6</v>
      </c>
      <c r="F7" s="6"/>
      <c r="G7" s="6"/>
      <c r="H7" s="6"/>
      <c r="I7" s="6"/>
      <c r="J7" s="6"/>
    </row>
    <row r="8" spans="1:10" ht="66">
      <c r="A8" s="25" t="s">
        <v>337</v>
      </c>
      <c r="B8" s="103" t="s">
        <v>338</v>
      </c>
      <c r="C8" s="100" t="s">
        <v>339</v>
      </c>
      <c r="D8" s="101" t="s">
        <v>340</v>
      </c>
      <c r="E8" s="121">
        <v>0.8</v>
      </c>
      <c r="F8" s="6"/>
      <c r="G8" s="6"/>
      <c r="H8" s="6"/>
      <c r="I8" s="6"/>
      <c r="J8" s="6"/>
    </row>
    <row r="9" spans="1:10" ht="66">
      <c r="A9" s="25" t="s">
        <v>341</v>
      </c>
      <c r="B9" s="104" t="s">
        <v>342</v>
      </c>
      <c r="C9" s="100" t="s">
        <v>343</v>
      </c>
      <c r="D9" s="101" t="s">
        <v>344</v>
      </c>
      <c r="E9" s="121">
        <v>1</v>
      </c>
      <c r="F9" s="6"/>
      <c r="G9" s="6"/>
      <c r="H9" s="6"/>
      <c r="I9" s="6"/>
      <c r="J9" s="6"/>
    </row>
    <row r="10" spans="1:10" ht="20.25">
      <c r="A10" s="25"/>
      <c r="B10" s="25"/>
      <c r="C10" s="26"/>
      <c r="D10" s="26"/>
      <c r="E10" s="120"/>
      <c r="F10" s="6"/>
      <c r="G10" s="6"/>
      <c r="H10" s="6"/>
      <c r="I10" s="6"/>
      <c r="J10" s="6"/>
    </row>
    <row r="11" spans="1:10" ht="60">
      <c r="A11" s="25"/>
      <c r="B11" s="24"/>
      <c r="C11" s="95" t="s">
        <v>325</v>
      </c>
      <c r="D11" s="95" t="s">
        <v>271</v>
      </c>
      <c r="E11" s="120"/>
      <c r="F11" s="6"/>
      <c r="G11" s="6"/>
      <c r="H11" s="6"/>
      <c r="I11" s="6"/>
      <c r="J11" s="6"/>
    </row>
    <row r="12" spans="1:10" ht="79.5" customHeight="1">
      <c r="A12" s="25"/>
      <c r="B12" s="96" t="s">
        <v>328</v>
      </c>
      <c r="C12" s="97" t="s">
        <v>329</v>
      </c>
      <c r="D12" s="126" t="s">
        <v>345</v>
      </c>
      <c r="E12" s="121">
        <v>0.2</v>
      </c>
      <c r="F12" s="6"/>
      <c r="G12" s="6"/>
      <c r="H12" s="6"/>
      <c r="I12" s="6"/>
      <c r="J12" s="6"/>
    </row>
    <row r="13" spans="1:10" ht="33">
      <c r="A13" s="25"/>
      <c r="B13" s="99" t="s">
        <v>331</v>
      </c>
      <c r="C13" s="100" t="s">
        <v>332</v>
      </c>
      <c r="D13" s="126" t="s">
        <v>346</v>
      </c>
      <c r="E13" s="121">
        <v>0.4</v>
      </c>
      <c r="F13" s="6"/>
      <c r="G13" s="6"/>
      <c r="H13" s="6"/>
      <c r="I13" s="6"/>
      <c r="J13" s="6"/>
    </row>
    <row r="14" spans="1:10" ht="33">
      <c r="A14" s="25"/>
      <c r="B14" s="102" t="s">
        <v>335</v>
      </c>
      <c r="C14" s="100" t="s">
        <v>336</v>
      </c>
      <c r="D14" s="126" t="s">
        <v>250</v>
      </c>
      <c r="E14" s="121">
        <v>0.6</v>
      </c>
      <c r="F14" s="6"/>
      <c r="G14" s="6"/>
      <c r="H14" s="6"/>
      <c r="I14" s="6"/>
      <c r="J14" s="6"/>
    </row>
    <row r="15" spans="1:10" ht="33">
      <c r="A15" s="25"/>
      <c r="B15" s="103" t="s">
        <v>338</v>
      </c>
      <c r="C15" s="100" t="s">
        <v>339</v>
      </c>
      <c r="D15" s="126" t="s">
        <v>347</v>
      </c>
      <c r="E15" s="121">
        <v>0.8</v>
      </c>
      <c r="F15" s="6"/>
      <c r="G15" s="6"/>
      <c r="H15" s="6"/>
      <c r="I15" s="6"/>
      <c r="J15" s="6"/>
    </row>
    <row r="16" spans="1:10" ht="46.5" customHeight="1">
      <c r="A16" s="25"/>
      <c r="B16" s="104" t="s">
        <v>342</v>
      </c>
      <c r="C16" s="100" t="s">
        <v>343</v>
      </c>
      <c r="D16" s="126" t="s">
        <v>348</v>
      </c>
      <c r="E16" s="121">
        <v>1</v>
      </c>
      <c r="F16" s="6"/>
      <c r="G16" s="6"/>
      <c r="H16" s="6"/>
      <c r="I16" s="6"/>
      <c r="J16" s="6"/>
    </row>
    <row r="17" spans="1:10" ht="20.25">
      <c r="A17" s="25"/>
      <c r="B17" s="25"/>
      <c r="C17" s="26"/>
      <c r="D17" s="26"/>
      <c r="E17" s="120"/>
      <c r="F17" s="6"/>
      <c r="G17" s="6"/>
      <c r="H17" s="6"/>
      <c r="I17" s="6"/>
      <c r="J17" s="6"/>
    </row>
    <row r="18" spans="1:10" ht="16.5">
      <c r="A18" s="25"/>
      <c r="B18" s="27"/>
      <c r="C18" s="27"/>
      <c r="D18" s="27"/>
      <c r="E18" s="120"/>
      <c r="F18" s="6"/>
      <c r="G18" s="6"/>
      <c r="H18" s="6"/>
      <c r="I18" s="6"/>
      <c r="J18" s="6"/>
    </row>
    <row r="19" spans="1:10" ht="60">
      <c r="A19" s="25"/>
      <c r="B19" s="24"/>
      <c r="C19" s="95" t="s">
        <v>325</v>
      </c>
      <c r="D19" s="95" t="s">
        <v>245</v>
      </c>
      <c r="E19" s="120"/>
      <c r="F19" s="6"/>
      <c r="G19" s="6"/>
      <c r="H19" s="6"/>
      <c r="I19" s="6"/>
      <c r="J19" s="6"/>
    </row>
    <row r="20" spans="1:10" ht="57.75" customHeight="1">
      <c r="A20" s="25"/>
      <c r="B20" s="96" t="s">
        <v>328</v>
      </c>
      <c r="C20" s="97" t="s">
        <v>329</v>
      </c>
      <c r="D20" s="126" t="s">
        <v>349</v>
      </c>
      <c r="E20" s="121">
        <v>0.2</v>
      </c>
      <c r="F20" s="6"/>
      <c r="G20" s="6"/>
      <c r="H20" s="6"/>
      <c r="I20" s="6"/>
      <c r="J20" s="6"/>
    </row>
    <row r="21" spans="1:10" ht="54" customHeight="1">
      <c r="A21" s="25"/>
      <c r="B21" s="99" t="s">
        <v>331</v>
      </c>
      <c r="C21" s="100" t="s">
        <v>332</v>
      </c>
      <c r="D21" s="126" t="s">
        <v>350</v>
      </c>
      <c r="E21" s="121">
        <v>0.4</v>
      </c>
      <c r="F21" s="6"/>
      <c r="G21" s="6"/>
      <c r="H21" s="6"/>
      <c r="I21" s="6"/>
      <c r="J21" s="6"/>
    </row>
    <row r="22" spans="1:10" ht="64.5" customHeight="1">
      <c r="A22" s="25"/>
      <c r="B22" s="102" t="s">
        <v>335</v>
      </c>
      <c r="C22" s="100" t="s">
        <v>336</v>
      </c>
      <c r="D22" s="126" t="s">
        <v>351</v>
      </c>
      <c r="E22" s="121">
        <v>0.6</v>
      </c>
      <c r="F22" s="6"/>
      <c r="G22" s="6"/>
      <c r="H22" s="6"/>
      <c r="I22" s="6"/>
      <c r="J22" s="6"/>
    </row>
    <row r="23" spans="1:10" ht="51.75" customHeight="1">
      <c r="A23" s="25"/>
      <c r="B23" s="103" t="s">
        <v>338</v>
      </c>
      <c r="C23" s="100" t="s">
        <v>339</v>
      </c>
      <c r="D23" s="126" t="s">
        <v>352</v>
      </c>
      <c r="E23" s="121">
        <v>0.8</v>
      </c>
      <c r="F23" s="6"/>
      <c r="G23" s="6"/>
      <c r="H23" s="6"/>
      <c r="I23" s="6"/>
      <c r="J23" s="6"/>
    </row>
    <row r="24" spans="1:10" ht="51.75" customHeight="1">
      <c r="A24" s="25"/>
      <c r="B24" s="104" t="s">
        <v>342</v>
      </c>
      <c r="C24" s="100" t="s">
        <v>343</v>
      </c>
      <c r="D24" s="126" t="s">
        <v>353</v>
      </c>
      <c r="E24" s="121">
        <v>1</v>
      </c>
      <c r="F24" s="6"/>
      <c r="G24" s="6"/>
      <c r="H24" s="6"/>
      <c r="I24" s="6"/>
      <c r="J24" s="6"/>
    </row>
    <row r="25" spans="1:10" ht="16.5">
      <c r="A25" s="25"/>
      <c r="B25" s="27"/>
      <c r="C25" s="27"/>
      <c r="D25" s="27"/>
      <c r="E25" s="120"/>
      <c r="F25" s="6"/>
      <c r="G25" s="6"/>
      <c r="H25" s="6"/>
      <c r="I25" s="6"/>
      <c r="J25" s="6"/>
    </row>
    <row r="26" spans="1:10" ht="16.5">
      <c r="A26" s="25"/>
      <c r="B26" s="27"/>
      <c r="C26" s="27"/>
      <c r="D26" s="27"/>
      <c r="E26" s="120"/>
      <c r="F26" s="6"/>
      <c r="G26" s="6"/>
      <c r="H26" s="6"/>
      <c r="I26" s="6"/>
      <c r="J26" s="6"/>
    </row>
    <row r="27" spans="1:10" ht="16.5">
      <c r="A27" s="25"/>
      <c r="B27" s="27"/>
      <c r="C27" s="27"/>
      <c r="D27" s="27"/>
      <c r="E27" s="120"/>
      <c r="F27" s="6"/>
      <c r="G27" s="6"/>
      <c r="H27" s="6"/>
      <c r="I27" s="6"/>
      <c r="J27" s="6"/>
    </row>
    <row r="28" spans="1:10" ht="16.5">
      <c r="A28" s="25"/>
      <c r="B28" s="27"/>
      <c r="C28" s="27"/>
      <c r="D28" s="27"/>
      <c r="E28" s="120"/>
      <c r="F28" s="6"/>
      <c r="G28" s="6"/>
      <c r="H28" s="6"/>
      <c r="I28" s="6"/>
      <c r="J28" s="6"/>
    </row>
    <row r="29" spans="1:10" ht="60">
      <c r="A29" s="25"/>
      <c r="B29" s="24"/>
      <c r="C29" s="95" t="s">
        <v>325</v>
      </c>
      <c r="D29" s="95" t="s">
        <v>354</v>
      </c>
      <c r="E29" s="120"/>
      <c r="F29" s="6"/>
      <c r="G29" s="6"/>
      <c r="H29" s="6"/>
      <c r="I29" s="6"/>
      <c r="J29" s="6"/>
    </row>
    <row r="30" spans="1:10" ht="75.75" customHeight="1">
      <c r="A30" s="25"/>
      <c r="B30" s="96" t="s">
        <v>328</v>
      </c>
      <c r="C30" s="97" t="s">
        <v>329</v>
      </c>
      <c r="D30" s="126" t="s">
        <v>355</v>
      </c>
      <c r="E30" s="121">
        <v>0.2</v>
      </c>
      <c r="F30" s="6"/>
      <c r="G30" s="6"/>
      <c r="H30" s="6"/>
      <c r="I30" s="6"/>
      <c r="J30" s="6"/>
    </row>
    <row r="31" spans="1:10" ht="65.25" customHeight="1">
      <c r="A31" s="25"/>
      <c r="B31" s="99" t="s">
        <v>331</v>
      </c>
      <c r="C31" s="100" t="s">
        <v>332</v>
      </c>
      <c r="D31" s="126" t="s">
        <v>356</v>
      </c>
      <c r="E31" s="121">
        <v>0.4</v>
      </c>
      <c r="F31" s="6"/>
      <c r="G31" s="6"/>
      <c r="H31" s="6"/>
      <c r="I31" s="6"/>
      <c r="J31" s="6"/>
    </row>
    <row r="32" spans="1:10" ht="57" customHeight="1">
      <c r="A32" s="25"/>
      <c r="B32" s="102" t="s">
        <v>335</v>
      </c>
      <c r="C32" s="100" t="s">
        <v>336</v>
      </c>
      <c r="D32" s="126" t="s">
        <v>357</v>
      </c>
      <c r="E32" s="121">
        <v>0.6</v>
      </c>
      <c r="F32" s="6"/>
      <c r="G32" s="6"/>
      <c r="H32" s="6"/>
      <c r="I32" s="6"/>
      <c r="J32" s="6"/>
    </row>
    <row r="33" spans="1:10" ht="66.75" customHeight="1">
      <c r="A33" s="25"/>
      <c r="B33" s="103" t="s">
        <v>338</v>
      </c>
      <c r="C33" s="100" t="s">
        <v>339</v>
      </c>
      <c r="D33" s="126" t="s">
        <v>358</v>
      </c>
      <c r="E33" s="121">
        <v>0.8</v>
      </c>
      <c r="F33" s="6"/>
      <c r="G33" s="6"/>
      <c r="H33" s="6"/>
      <c r="I33" s="6"/>
      <c r="J33" s="6"/>
    </row>
    <row r="34" spans="1:10" ht="79.5" customHeight="1">
      <c r="A34" s="25"/>
      <c r="B34" s="104" t="s">
        <v>342</v>
      </c>
      <c r="C34" s="100" t="s">
        <v>343</v>
      </c>
      <c r="D34" s="126" t="s">
        <v>359</v>
      </c>
      <c r="E34" s="121">
        <v>1</v>
      </c>
      <c r="F34" s="6"/>
      <c r="G34" s="6"/>
      <c r="H34" s="6"/>
      <c r="I34" s="6"/>
      <c r="J34" s="6"/>
    </row>
    <row r="35" spans="1:10">
      <c r="A35" s="25"/>
      <c r="B35" s="25"/>
      <c r="C35" s="25" t="s">
        <v>360</v>
      </c>
      <c r="D35" s="25" t="s">
        <v>361</v>
      </c>
      <c r="E35" s="120"/>
      <c r="F35" s="6"/>
      <c r="G35" s="6"/>
      <c r="H35" s="6"/>
      <c r="I35" s="6"/>
      <c r="J35" s="6"/>
    </row>
    <row r="36" spans="1:10">
      <c r="A36" s="25"/>
      <c r="B36" s="25"/>
      <c r="C36" s="25"/>
      <c r="D36" s="25"/>
      <c r="E36" s="120"/>
      <c r="F36" s="6"/>
      <c r="G36" s="6"/>
      <c r="H36" s="6"/>
      <c r="I36" s="6"/>
      <c r="J36" s="6"/>
    </row>
    <row r="37" spans="1:10">
      <c r="A37" s="25"/>
      <c r="B37" s="25"/>
      <c r="C37" s="25"/>
      <c r="D37" s="25"/>
      <c r="E37" s="120"/>
      <c r="F37" s="6"/>
      <c r="G37" s="6"/>
      <c r="H37" s="6"/>
      <c r="I37" s="6"/>
      <c r="J37" s="6"/>
    </row>
    <row r="38" spans="1:10" ht="60">
      <c r="A38" s="25"/>
      <c r="B38" s="24"/>
      <c r="C38" s="95" t="s">
        <v>325</v>
      </c>
      <c r="D38" s="95" t="s">
        <v>362</v>
      </c>
      <c r="E38" s="120"/>
      <c r="F38" s="6"/>
      <c r="G38" s="6"/>
      <c r="H38" s="6"/>
      <c r="I38" s="6"/>
      <c r="J38" s="6"/>
    </row>
    <row r="39" spans="1:10" ht="99">
      <c r="A39" s="25"/>
      <c r="B39" s="96" t="s">
        <v>328</v>
      </c>
      <c r="C39" s="97" t="s">
        <v>329</v>
      </c>
      <c r="D39" s="127" t="s">
        <v>363</v>
      </c>
      <c r="E39" s="121">
        <v>0.2</v>
      </c>
      <c r="F39" s="6"/>
      <c r="G39" s="6"/>
      <c r="H39" s="6"/>
      <c r="I39" s="6"/>
      <c r="J39" s="6"/>
    </row>
    <row r="40" spans="1:10" ht="99">
      <c r="A40" s="25"/>
      <c r="B40" s="99" t="s">
        <v>331</v>
      </c>
      <c r="C40" s="100" t="s">
        <v>332</v>
      </c>
      <c r="D40" s="127" t="s">
        <v>364</v>
      </c>
      <c r="E40" s="121">
        <v>0.4</v>
      </c>
      <c r="F40" s="6"/>
      <c r="G40" s="6"/>
      <c r="H40" s="6"/>
      <c r="I40" s="6"/>
      <c r="J40" s="6"/>
    </row>
    <row r="41" spans="1:10" ht="99">
      <c r="A41" s="25"/>
      <c r="B41" s="102" t="s">
        <v>335</v>
      </c>
      <c r="C41" s="100" t="s">
        <v>336</v>
      </c>
      <c r="D41" s="127" t="s">
        <v>365</v>
      </c>
      <c r="E41" s="121">
        <v>0.6</v>
      </c>
      <c r="F41" s="6"/>
      <c r="G41" s="6"/>
      <c r="H41" s="6"/>
      <c r="I41" s="6"/>
      <c r="J41" s="6"/>
    </row>
    <row r="42" spans="1:10" ht="99">
      <c r="A42" s="25"/>
      <c r="B42" s="103" t="s">
        <v>338</v>
      </c>
      <c r="C42" s="100" t="s">
        <v>339</v>
      </c>
      <c r="D42" s="127" t="s">
        <v>366</v>
      </c>
      <c r="E42" s="121">
        <v>0.8</v>
      </c>
      <c r="F42" s="6"/>
      <c r="G42" s="6"/>
      <c r="H42" s="6"/>
      <c r="I42" s="6"/>
      <c r="J42" s="6"/>
    </row>
    <row r="43" spans="1:10" ht="99">
      <c r="A43" s="25"/>
      <c r="B43" s="104" t="s">
        <v>342</v>
      </c>
      <c r="C43" s="100" t="s">
        <v>343</v>
      </c>
      <c r="D43" s="127" t="s">
        <v>367</v>
      </c>
      <c r="E43" s="121">
        <v>1</v>
      </c>
      <c r="F43" s="6"/>
      <c r="G43" s="6"/>
      <c r="H43" s="6"/>
      <c r="I43" s="6"/>
      <c r="J43" s="6"/>
    </row>
    <row r="44" spans="1:10">
      <c r="A44" s="25"/>
      <c r="B44" s="25"/>
      <c r="C44" s="25"/>
      <c r="D44" s="25"/>
      <c r="E44" s="120"/>
      <c r="F44" s="6"/>
      <c r="G44" s="6"/>
      <c r="H44" s="6"/>
      <c r="I44" s="6"/>
      <c r="J44" s="6"/>
    </row>
    <row r="45" spans="1:10" ht="56.25" customHeight="1">
      <c r="A45" s="25"/>
      <c r="B45" s="25"/>
      <c r="C45" s="25"/>
      <c r="D45" s="95" t="s">
        <v>368</v>
      </c>
      <c r="E45" s="120"/>
      <c r="F45" s="6"/>
      <c r="G45" s="6"/>
      <c r="H45" s="6"/>
      <c r="I45" s="6"/>
      <c r="J45" s="6"/>
    </row>
    <row r="46" spans="1:10" ht="94.5" customHeight="1">
      <c r="A46" s="25"/>
      <c r="B46" s="103" t="s">
        <v>338</v>
      </c>
      <c r="C46" s="25"/>
      <c r="D46" s="101" t="s">
        <v>369</v>
      </c>
      <c r="E46" s="121">
        <v>0.8</v>
      </c>
      <c r="F46" s="6"/>
      <c r="G46" s="6"/>
      <c r="H46" s="6"/>
      <c r="I46" s="6"/>
      <c r="J46" s="6"/>
    </row>
    <row r="47" spans="1:10" ht="105.75" customHeight="1">
      <c r="A47" s="25"/>
      <c r="B47" s="104" t="s">
        <v>342</v>
      </c>
      <c r="C47" s="26"/>
      <c r="D47" s="101" t="s">
        <v>370</v>
      </c>
      <c r="E47" s="121">
        <v>1</v>
      </c>
      <c r="F47" s="6"/>
      <c r="G47" s="6"/>
      <c r="H47" s="6"/>
      <c r="I47" s="6"/>
      <c r="J47" s="6"/>
    </row>
    <row r="48" spans="1:10">
      <c r="A48" s="25"/>
      <c r="B48" s="22"/>
      <c r="C48" s="22"/>
      <c r="D48" s="22"/>
      <c r="E48" s="120"/>
      <c r="F48" s="6"/>
      <c r="G48" s="6"/>
      <c r="H48" s="6"/>
      <c r="I48" s="6"/>
      <c r="J48" s="6"/>
    </row>
    <row r="49" spans="1:10">
      <c r="A49" s="25"/>
      <c r="B49" s="22"/>
      <c r="C49" s="22"/>
      <c r="D49" s="22"/>
      <c r="E49" s="120"/>
      <c r="F49" s="6"/>
      <c r="G49" s="6"/>
      <c r="H49" s="6"/>
      <c r="I49" s="6"/>
      <c r="J49" s="6"/>
    </row>
    <row r="50" spans="1:10" ht="20.25">
      <c r="A50" s="25"/>
      <c r="B50" s="25"/>
      <c r="C50" s="26"/>
      <c r="D50" s="26"/>
      <c r="E50" s="120"/>
      <c r="F50" s="6"/>
      <c r="G50" s="6"/>
      <c r="H50" s="6"/>
      <c r="I50" s="6"/>
      <c r="J50" s="6"/>
    </row>
    <row r="51" spans="1:10" ht="46.5" customHeight="1">
      <c r="A51" s="25"/>
      <c r="B51" s="25"/>
      <c r="C51" s="25"/>
      <c r="D51" s="95" t="s">
        <v>371</v>
      </c>
      <c r="E51" s="120"/>
      <c r="F51" s="6"/>
      <c r="G51" s="6"/>
      <c r="H51" s="6"/>
      <c r="I51" s="6"/>
      <c r="J51" s="6"/>
    </row>
    <row r="52" spans="1:10" ht="90" customHeight="1">
      <c r="A52" s="25"/>
      <c r="B52" s="103" t="s">
        <v>338</v>
      </c>
      <c r="C52" s="25"/>
      <c r="D52" s="101" t="s">
        <v>372</v>
      </c>
      <c r="E52" s="121">
        <v>0.8</v>
      </c>
      <c r="F52" s="6"/>
      <c r="G52" s="6"/>
      <c r="H52" s="6"/>
      <c r="I52" s="6"/>
      <c r="J52" s="6"/>
    </row>
    <row r="53" spans="1:10" ht="66">
      <c r="A53" s="25"/>
      <c r="B53" s="104" t="s">
        <v>342</v>
      </c>
      <c r="C53" s="26"/>
      <c r="D53" s="101" t="s">
        <v>373</v>
      </c>
      <c r="E53" s="121">
        <v>1</v>
      </c>
      <c r="F53" s="6"/>
      <c r="G53" s="6"/>
      <c r="H53" s="6"/>
      <c r="I53" s="6"/>
      <c r="J53" s="6"/>
    </row>
    <row r="54" spans="1:10" ht="20.25">
      <c r="A54" s="25"/>
      <c r="B54" s="25"/>
      <c r="C54" s="26"/>
      <c r="D54" s="26"/>
      <c r="E54" s="120"/>
      <c r="F54" s="6"/>
      <c r="G54" s="6"/>
      <c r="H54" s="6"/>
      <c r="I54" s="6"/>
      <c r="J54" s="6"/>
    </row>
    <row r="55" spans="1:10" ht="20.25">
      <c r="A55" s="25"/>
      <c r="B55" s="25"/>
      <c r="C55" s="26"/>
      <c r="D55" s="26"/>
      <c r="E55" s="120"/>
      <c r="F55" s="6"/>
      <c r="G55" s="6"/>
      <c r="H55" s="6"/>
      <c r="I55" s="6"/>
      <c r="J55" s="6"/>
    </row>
    <row r="56" spans="1:10" ht="20.25">
      <c r="A56" s="25"/>
      <c r="B56" s="25"/>
      <c r="C56" s="26"/>
      <c r="D56" s="26"/>
      <c r="E56" s="120"/>
      <c r="F56" s="6"/>
      <c r="G56" s="6"/>
      <c r="H56" s="6"/>
      <c r="I56" s="6"/>
      <c r="J56" s="6"/>
    </row>
    <row r="57" spans="1:10" ht="20.25">
      <c r="A57" s="25"/>
      <c r="B57" s="25"/>
      <c r="C57" s="26"/>
      <c r="D57" s="26"/>
      <c r="E57" s="120"/>
      <c r="F57" s="6"/>
      <c r="G57" s="6"/>
      <c r="H57" s="6"/>
      <c r="I57" s="6"/>
      <c r="J57" s="6"/>
    </row>
    <row r="58" spans="1:10" ht="20.25">
      <c r="A58" s="25"/>
      <c r="B58" s="25"/>
      <c r="C58" s="26"/>
      <c r="D58" s="26"/>
      <c r="E58" s="120"/>
      <c r="F58" s="6"/>
      <c r="G58" s="6"/>
      <c r="H58" s="6"/>
      <c r="I58" s="6"/>
      <c r="J58" s="6"/>
    </row>
    <row r="59" spans="1:10" ht="20.25">
      <c r="A59" s="25"/>
      <c r="B59" s="25"/>
      <c r="C59" s="26"/>
      <c r="D59" s="26"/>
      <c r="E59" s="120"/>
      <c r="F59" s="6"/>
      <c r="G59" s="6"/>
      <c r="H59" s="6"/>
      <c r="I59" s="6"/>
      <c r="J59" s="6"/>
    </row>
    <row r="60" spans="1:10" ht="20.25">
      <c r="A60" s="25"/>
      <c r="B60" s="25"/>
      <c r="C60" s="26"/>
      <c r="D60" s="26"/>
      <c r="E60" s="120"/>
      <c r="F60" s="6"/>
      <c r="G60" s="6"/>
      <c r="H60" s="6"/>
      <c r="I60" s="6"/>
      <c r="J60" s="6"/>
    </row>
    <row r="61" spans="1:10" ht="20.25">
      <c r="A61" s="25"/>
      <c r="B61" s="25"/>
      <c r="C61" s="26"/>
      <c r="D61" s="26"/>
      <c r="E61" s="120"/>
      <c r="F61" s="6"/>
      <c r="G61" s="6"/>
      <c r="H61" s="6"/>
      <c r="I61" s="6"/>
      <c r="J61" s="6"/>
    </row>
    <row r="62" spans="1:10" ht="20.25">
      <c r="A62" s="25"/>
      <c r="B62" s="25"/>
      <c r="C62" s="26"/>
      <c r="D62" s="26"/>
      <c r="E62" s="120"/>
      <c r="F62" s="6"/>
      <c r="G62" s="6"/>
      <c r="H62" s="6"/>
      <c r="I62" s="6"/>
      <c r="J62" s="6"/>
    </row>
    <row r="63" spans="1:10" ht="20.25">
      <c r="A63" s="25"/>
      <c r="B63" s="25"/>
      <c r="C63" s="26"/>
      <c r="D63" s="26"/>
      <c r="E63" s="120"/>
      <c r="F63" s="6"/>
      <c r="G63" s="6"/>
      <c r="H63" s="6"/>
      <c r="I63" s="6"/>
      <c r="J63" s="6"/>
    </row>
    <row r="64" spans="1:10" ht="20.25">
      <c r="A64" s="25"/>
      <c r="B64" s="25"/>
      <c r="C64" s="26"/>
      <c r="D64" s="26"/>
      <c r="E64" s="120"/>
      <c r="F64" s="6"/>
      <c r="G64" s="6"/>
      <c r="H64" s="6"/>
      <c r="I64" s="6"/>
      <c r="J64" s="6"/>
    </row>
    <row r="65" spans="1:10" ht="20.25">
      <c r="A65" s="25"/>
      <c r="B65" s="25"/>
      <c r="C65" s="26"/>
      <c r="D65" s="26"/>
      <c r="E65" s="120"/>
      <c r="F65" s="6"/>
      <c r="G65" s="6"/>
      <c r="H65" s="6"/>
      <c r="I65" s="6"/>
      <c r="J65" s="6"/>
    </row>
    <row r="66" spans="1:10" ht="20.25">
      <c r="A66" s="25"/>
      <c r="B66" s="25"/>
      <c r="C66" s="26"/>
      <c r="D66" s="26"/>
      <c r="E66" s="120"/>
      <c r="F66" s="6"/>
      <c r="G66" s="6"/>
      <c r="H66" s="6"/>
      <c r="I66" s="6"/>
      <c r="J66" s="6"/>
    </row>
    <row r="67" spans="1:10" ht="20.25">
      <c r="A67" s="25"/>
      <c r="B67" s="25"/>
      <c r="C67" s="26"/>
      <c r="D67" s="26"/>
      <c r="E67" s="120"/>
      <c r="F67" s="6"/>
      <c r="G67" s="6"/>
      <c r="H67" s="6"/>
      <c r="I67" s="6"/>
      <c r="J67" s="6"/>
    </row>
    <row r="68" spans="1:10" ht="20.25">
      <c r="A68" s="25"/>
      <c r="B68" s="25"/>
      <c r="C68" s="26"/>
      <c r="D68" s="26"/>
      <c r="E68" s="120"/>
      <c r="F68" s="6"/>
      <c r="G68" s="6"/>
      <c r="H68" s="6"/>
      <c r="I68" s="6"/>
      <c r="J68" s="6"/>
    </row>
    <row r="69" spans="1:10" ht="20.25">
      <c r="A69" s="25"/>
      <c r="B69" s="25"/>
      <c r="C69" s="26"/>
      <c r="D69" s="26"/>
      <c r="E69" s="120"/>
      <c r="F69" s="6"/>
      <c r="G69" s="6"/>
      <c r="H69" s="6"/>
      <c r="I69" s="6"/>
      <c r="J69" s="6"/>
    </row>
    <row r="70" spans="1:10" ht="20.25">
      <c r="A70" s="25"/>
      <c r="B70" s="25"/>
      <c r="C70" s="26"/>
      <c r="D70" s="26"/>
      <c r="E70" s="120"/>
      <c r="F70" s="6"/>
      <c r="G70" s="6"/>
      <c r="H70" s="6"/>
      <c r="I70" s="6"/>
      <c r="J70" s="6"/>
    </row>
    <row r="71" spans="1:10" ht="20.25">
      <c r="A71" s="25"/>
      <c r="B71" s="25"/>
      <c r="C71" s="26"/>
      <c r="D71" s="26"/>
      <c r="E71" s="120"/>
      <c r="F71" s="6"/>
      <c r="G71" s="6"/>
      <c r="H71" s="6"/>
      <c r="I71" s="6"/>
      <c r="J71" s="6"/>
    </row>
    <row r="72" spans="1:10" ht="20.25">
      <c r="A72" s="25"/>
      <c r="B72" s="25"/>
      <c r="C72" s="26"/>
      <c r="D72" s="26"/>
      <c r="E72" s="120"/>
      <c r="F72" s="6"/>
      <c r="G72" s="6"/>
      <c r="H72" s="6"/>
      <c r="I72" s="6"/>
      <c r="J72" s="6"/>
    </row>
    <row r="73" spans="1:10" ht="20.25">
      <c r="A73" s="25"/>
      <c r="B73" s="25"/>
      <c r="C73" s="26"/>
      <c r="D73" s="26"/>
      <c r="E73" s="120"/>
      <c r="F73" s="6"/>
      <c r="G73" s="6"/>
      <c r="H73" s="6"/>
      <c r="I73" s="6"/>
      <c r="J73" s="6"/>
    </row>
    <row r="74" spans="1:10" ht="20.25">
      <c r="A74" s="25"/>
      <c r="B74" s="25"/>
      <c r="C74" s="26"/>
      <c r="D74" s="26"/>
      <c r="E74" s="120"/>
      <c r="F74" s="6"/>
      <c r="G74" s="6"/>
      <c r="H74" s="6"/>
      <c r="I74" s="6"/>
      <c r="J74" s="6"/>
    </row>
    <row r="75" spans="1:10" ht="20.25">
      <c r="A75" s="25"/>
      <c r="B75" s="25"/>
      <c r="C75" s="26"/>
      <c r="D75" s="26"/>
      <c r="E75" s="120"/>
      <c r="F75" s="6"/>
      <c r="G75" s="6"/>
      <c r="H75" s="6"/>
      <c r="I75" s="6"/>
      <c r="J75" s="6"/>
    </row>
    <row r="76" spans="1:10" ht="20.25">
      <c r="A76" s="25"/>
      <c r="B76" s="25"/>
      <c r="C76" s="26"/>
      <c r="D76" s="26"/>
      <c r="E76" s="120"/>
      <c r="F76" s="6"/>
      <c r="G76" s="6"/>
      <c r="H76" s="6"/>
      <c r="I76" s="6"/>
      <c r="J76" s="6"/>
    </row>
    <row r="77" spans="1:10" ht="20.25">
      <c r="A77" s="25"/>
      <c r="B77" s="25"/>
      <c r="C77" s="26"/>
      <c r="D77" s="26"/>
      <c r="E77" s="120"/>
      <c r="F77" s="6"/>
      <c r="G77" s="6"/>
      <c r="H77" s="6"/>
      <c r="I77" s="6"/>
      <c r="J77" s="6"/>
    </row>
    <row r="78" spans="1:10" ht="20.25">
      <c r="A78" s="25"/>
      <c r="B78" s="25"/>
      <c r="C78" s="26"/>
      <c r="D78" s="26"/>
      <c r="E78" s="120"/>
      <c r="F78" s="6"/>
      <c r="G78" s="6"/>
      <c r="H78" s="6"/>
      <c r="I78" s="6"/>
      <c r="J78" s="6"/>
    </row>
    <row r="79" spans="1:10" ht="20.25">
      <c r="A79" s="25"/>
      <c r="B79" s="25"/>
      <c r="C79" s="26"/>
      <c r="D79" s="26"/>
      <c r="E79" s="120"/>
      <c r="F79" s="6"/>
      <c r="G79" s="6"/>
      <c r="H79" s="6"/>
      <c r="I79" s="6"/>
      <c r="J79" s="6"/>
    </row>
    <row r="80" spans="1:10" s="6" customFormat="1" ht="20.25">
      <c r="A80" s="25"/>
      <c r="B80" s="25"/>
      <c r="C80" s="26"/>
      <c r="D80" s="26"/>
      <c r="E80" s="120"/>
    </row>
    <row r="81" spans="1:5" s="6" customFormat="1" ht="20.25">
      <c r="A81" s="25"/>
      <c r="B81" s="25"/>
      <c r="C81" s="26"/>
      <c r="D81" s="26"/>
      <c r="E81" s="120"/>
    </row>
    <row r="82" spans="1:5" s="6" customFormat="1" ht="20.25">
      <c r="A82" s="25"/>
      <c r="B82" s="25"/>
      <c r="C82" s="26"/>
      <c r="D82" s="26"/>
      <c r="E82" s="120"/>
    </row>
    <row r="83" spans="1:5" s="6" customFormat="1" ht="20.25">
      <c r="A83" s="25"/>
      <c r="B83" s="25"/>
      <c r="C83" s="26"/>
      <c r="D83" s="26"/>
      <c r="E83" s="120"/>
    </row>
    <row r="84" spans="1:5" s="6" customFormat="1" ht="20.25">
      <c r="A84" s="25"/>
      <c r="B84" s="25"/>
      <c r="C84" s="26"/>
      <c r="D84" s="26"/>
      <c r="E84" s="120"/>
    </row>
    <row r="85" spans="1:5" s="6" customFormat="1" ht="20.25">
      <c r="A85" s="25"/>
      <c r="B85" s="25"/>
      <c r="C85" s="26"/>
      <c r="D85" s="26"/>
      <c r="E85" s="120"/>
    </row>
    <row r="86" spans="1:5" s="6" customFormat="1" ht="20.25">
      <c r="A86" s="25"/>
      <c r="B86" s="25"/>
      <c r="C86" s="26"/>
      <c r="D86" s="26"/>
      <c r="E86" s="120"/>
    </row>
    <row r="87" spans="1:5" s="6" customFormat="1" ht="20.25">
      <c r="A87" s="25"/>
      <c r="B87" s="25"/>
      <c r="C87" s="26"/>
      <c r="D87" s="26"/>
      <c r="E87" s="120"/>
    </row>
    <row r="88" spans="1:5" s="6" customFormat="1" ht="20.25">
      <c r="A88" s="25"/>
      <c r="B88" s="25"/>
      <c r="C88" s="26"/>
      <c r="D88" s="26"/>
      <c r="E88" s="120"/>
    </row>
    <row r="89" spans="1:5" s="6" customFormat="1" ht="20.25">
      <c r="A89" s="25"/>
      <c r="B89" s="25"/>
      <c r="C89" s="26"/>
      <c r="D89" s="26"/>
      <c r="E89" s="120"/>
    </row>
    <row r="90" spans="1:5" s="6" customFormat="1" ht="20.25">
      <c r="A90" s="25"/>
      <c r="B90" s="25"/>
      <c r="C90" s="26"/>
      <c r="D90" s="26"/>
      <c r="E90" s="120"/>
    </row>
    <row r="91" spans="1:5" s="6" customFormat="1" ht="20.25">
      <c r="A91" s="25"/>
      <c r="B91" s="25"/>
      <c r="C91" s="26"/>
      <c r="D91" s="26"/>
      <c r="E91" s="120"/>
    </row>
    <row r="92" spans="1:5" s="6" customFormat="1" ht="20.25">
      <c r="A92" s="25"/>
      <c r="B92" s="25"/>
      <c r="C92" s="26"/>
      <c r="D92" s="26"/>
      <c r="E92" s="120"/>
    </row>
    <row r="93" spans="1:5" s="6" customFormat="1" ht="20.25">
      <c r="A93" s="25"/>
      <c r="B93" s="25"/>
      <c r="C93" s="26"/>
      <c r="D93" s="26"/>
      <c r="E93" s="120"/>
    </row>
    <row r="94" spans="1:5" s="6" customFormat="1" ht="20.25">
      <c r="A94" s="25"/>
      <c r="B94" s="25"/>
      <c r="C94" s="26"/>
      <c r="D94" s="26"/>
      <c r="E94" s="120"/>
    </row>
    <row r="95" spans="1:5" s="6" customFormat="1" ht="20.25">
      <c r="A95" s="25"/>
      <c r="B95" s="25"/>
      <c r="C95" s="26"/>
      <c r="D95" s="26"/>
      <c r="E95" s="120"/>
    </row>
    <row r="96" spans="1:5" s="6" customFormat="1" ht="20.25">
      <c r="A96" s="25"/>
      <c r="B96" s="25"/>
      <c r="C96" s="26"/>
      <c r="D96" s="26"/>
      <c r="E96" s="120"/>
    </row>
    <row r="97" spans="1:5" s="6" customFormat="1" ht="20.25">
      <c r="A97" s="25"/>
      <c r="B97" s="25"/>
      <c r="C97" s="26"/>
      <c r="D97" s="26"/>
      <c r="E97" s="120"/>
    </row>
    <row r="98" spans="1:5" s="6" customFormat="1" ht="20.25">
      <c r="A98" s="25"/>
      <c r="B98" s="25"/>
      <c r="C98" s="26"/>
      <c r="D98" s="26"/>
      <c r="E98" s="120"/>
    </row>
    <row r="99" spans="1:5" s="6" customFormat="1" ht="20.25">
      <c r="A99" s="25"/>
      <c r="B99" s="25"/>
      <c r="C99" s="26"/>
      <c r="D99" s="26"/>
      <c r="E99" s="120"/>
    </row>
    <row r="100" spans="1:5" s="6" customFormat="1" ht="20.25">
      <c r="A100" s="25"/>
      <c r="B100" s="25"/>
      <c r="C100" s="26"/>
      <c r="D100" s="26"/>
      <c r="E100" s="120"/>
    </row>
    <row r="101" spans="1:5" s="6" customFormat="1" ht="20.25">
      <c r="A101" s="25"/>
      <c r="B101" s="25"/>
      <c r="C101" s="26"/>
      <c r="D101" s="26"/>
      <c r="E101" s="120"/>
    </row>
    <row r="102" spans="1:5" s="6" customFormat="1" ht="20.25">
      <c r="A102" s="25"/>
      <c r="B102" s="25"/>
      <c r="C102" s="26"/>
      <c r="D102" s="26"/>
      <c r="E102" s="120"/>
    </row>
    <row r="103" spans="1:5" s="6" customFormat="1" ht="20.25">
      <c r="A103" s="25"/>
      <c r="B103" s="25"/>
      <c r="C103" s="26"/>
      <c r="D103" s="26"/>
      <c r="E103" s="120"/>
    </row>
    <row r="104" spans="1:5" s="6" customFormat="1" ht="20.25">
      <c r="A104" s="25"/>
      <c r="B104" s="25"/>
      <c r="C104" s="26"/>
      <c r="D104" s="26"/>
      <c r="E104" s="120"/>
    </row>
    <row r="105" spans="1:5" s="6" customFormat="1" ht="20.25">
      <c r="A105" s="25"/>
      <c r="B105" s="25"/>
      <c r="C105" s="26"/>
      <c r="D105" s="26"/>
      <c r="E105" s="120"/>
    </row>
    <row r="106" spans="1:5" s="6" customFormat="1" ht="20.25">
      <c r="A106" s="25"/>
      <c r="B106" s="25"/>
      <c r="C106" s="26"/>
      <c r="D106" s="26"/>
      <c r="E106" s="120"/>
    </row>
    <row r="107" spans="1:5" s="6" customFormat="1" ht="20.25">
      <c r="A107" s="25"/>
      <c r="B107" s="25"/>
      <c r="C107" s="26"/>
      <c r="D107" s="26"/>
      <c r="E107" s="120"/>
    </row>
    <row r="108" spans="1:5" s="6" customFormat="1" ht="20.25">
      <c r="A108" s="25"/>
      <c r="B108" s="25"/>
      <c r="C108" s="26"/>
      <c r="D108" s="26"/>
      <c r="E108" s="120"/>
    </row>
    <row r="109" spans="1:5" s="6" customFormat="1" ht="20.25">
      <c r="A109" s="25"/>
      <c r="B109" s="25"/>
      <c r="C109" s="26"/>
      <c r="D109" s="26"/>
      <c r="E109" s="120"/>
    </row>
    <row r="110" spans="1:5" s="6" customFormat="1" ht="20.25">
      <c r="A110" s="25"/>
      <c r="B110" s="25"/>
      <c r="C110" s="26"/>
      <c r="D110" s="26"/>
      <c r="E110" s="120"/>
    </row>
    <row r="111" spans="1:5" s="6" customFormat="1" ht="20.25">
      <c r="A111" s="25"/>
      <c r="B111" s="25"/>
      <c r="C111" s="26"/>
      <c r="D111" s="26"/>
      <c r="E111" s="120"/>
    </row>
    <row r="112" spans="1:5" s="6" customFormat="1" ht="20.25">
      <c r="A112" s="25"/>
      <c r="B112" s="25"/>
      <c r="C112" s="26"/>
      <c r="D112" s="26"/>
      <c r="E112" s="120"/>
    </row>
    <row r="113" spans="1:5" s="6" customFormat="1" ht="20.25">
      <c r="A113" s="25"/>
      <c r="B113" s="25"/>
      <c r="C113" s="26"/>
      <c r="D113" s="26"/>
      <c r="E113" s="120"/>
    </row>
    <row r="114" spans="1:5" s="6" customFormat="1" ht="20.25">
      <c r="A114" s="25"/>
      <c r="B114" s="25"/>
      <c r="C114" s="26"/>
      <c r="D114" s="26"/>
      <c r="E114" s="120"/>
    </row>
    <row r="115" spans="1:5" s="6" customFormat="1" ht="20.25">
      <c r="A115" s="25"/>
      <c r="B115" s="25"/>
      <c r="C115" s="26"/>
      <c r="D115" s="26"/>
      <c r="E115" s="120"/>
    </row>
    <row r="116" spans="1:5" s="6" customFormat="1" ht="20.25">
      <c r="A116" s="25"/>
      <c r="B116" s="25"/>
      <c r="C116" s="26"/>
      <c r="D116" s="26"/>
      <c r="E116" s="120"/>
    </row>
    <row r="117" spans="1:5" s="6" customFormat="1" ht="20.25">
      <c r="A117" s="25"/>
      <c r="B117" s="25"/>
      <c r="C117" s="26"/>
      <c r="D117" s="26"/>
      <c r="E117" s="120"/>
    </row>
    <row r="118" spans="1:5" s="6" customFormat="1" ht="20.25">
      <c r="A118" s="25"/>
      <c r="B118" s="25"/>
      <c r="C118" s="26"/>
      <c r="D118" s="26"/>
      <c r="E118" s="120"/>
    </row>
    <row r="119" spans="1:5" s="6" customFormat="1" ht="20.25">
      <c r="A119" s="25"/>
      <c r="B119" s="25"/>
      <c r="C119" s="26"/>
      <c r="D119" s="26"/>
      <c r="E119" s="120"/>
    </row>
    <row r="120" spans="1:5" s="6" customFormat="1" ht="20.25">
      <c r="A120" s="25"/>
      <c r="B120" s="25"/>
      <c r="C120" s="26"/>
      <c r="D120" s="26"/>
      <c r="E120" s="120"/>
    </row>
    <row r="121" spans="1:5" s="6" customFormat="1" ht="20.25">
      <c r="A121" s="25"/>
      <c r="B121" s="25"/>
      <c r="C121" s="26"/>
      <c r="D121" s="26"/>
      <c r="E121" s="120"/>
    </row>
    <row r="122" spans="1:5" s="6" customFormat="1" ht="20.25">
      <c r="A122" s="25"/>
      <c r="B122" s="25"/>
      <c r="C122" s="26"/>
      <c r="D122" s="26"/>
      <c r="E122" s="120"/>
    </row>
    <row r="123" spans="1:5" s="6" customFormat="1" ht="20.25">
      <c r="A123" s="25"/>
      <c r="B123" s="25"/>
      <c r="C123" s="26"/>
      <c r="D123" s="26"/>
      <c r="E123" s="120"/>
    </row>
    <row r="124" spans="1:5" s="6" customFormat="1" ht="20.25">
      <c r="A124" s="25"/>
      <c r="B124" s="25"/>
      <c r="C124" s="26"/>
      <c r="D124" s="26"/>
      <c r="E124" s="120"/>
    </row>
    <row r="125" spans="1:5" s="6" customFormat="1" ht="20.25">
      <c r="A125" s="25"/>
      <c r="B125" s="25"/>
      <c r="C125" s="26"/>
      <c r="D125" s="26"/>
      <c r="E125" s="120"/>
    </row>
    <row r="126" spans="1:5" s="6" customFormat="1" ht="20.25">
      <c r="A126" s="25"/>
      <c r="B126" s="25"/>
      <c r="C126" s="26"/>
      <c r="D126" s="26"/>
      <c r="E126" s="120"/>
    </row>
    <row r="127" spans="1:5" s="6" customFormat="1" ht="20.25">
      <c r="A127" s="25"/>
      <c r="B127" s="25"/>
      <c r="C127" s="26"/>
      <c r="D127" s="26"/>
      <c r="E127" s="120"/>
    </row>
    <row r="128" spans="1:5" s="6" customFormat="1" ht="20.25">
      <c r="A128" s="25"/>
      <c r="B128" s="25"/>
      <c r="C128" s="26"/>
      <c r="D128" s="26"/>
      <c r="E128" s="120"/>
    </row>
    <row r="129" spans="1:5" s="6" customFormat="1" ht="20.25">
      <c r="A129" s="25"/>
      <c r="B129" s="25"/>
      <c r="C129" s="26"/>
      <c r="D129" s="26"/>
      <c r="E129" s="120"/>
    </row>
    <row r="130" spans="1:5" s="6" customFormat="1" ht="20.25">
      <c r="A130" s="25"/>
      <c r="B130" s="25"/>
      <c r="C130" s="26"/>
      <c r="D130" s="26"/>
      <c r="E130" s="120"/>
    </row>
    <row r="131" spans="1:5" s="6" customFormat="1" ht="20.25">
      <c r="A131" s="25"/>
      <c r="B131" s="25"/>
      <c r="C131" s="26"/>
      <c r="D131" s="26"/>
      <c r="E131" s="120"/>
    </row>
    <row r="132" spans="1:5" s="6" customFormat="1" ht="20.25">
      <c r="A132" s="25"/>
      <c r="B132" s="25"/>
      <c r="C132" s="26"/>
      <c r="D132" s="26"/>
      <c r="E132" s="120"/>
    </row>
    <row r="133" spans="1:5" s="6" customFormat="1" ht="20.25">
      <c r="A133" s="25"/>
      <c r="B133" s="25"/>
      <c r="C133" s="26"/>
      <c r="D133" s="26"/>
      <c r="E133" s="120"/>
    </row>
    <row r="134" spans="1:5" s="6" customFormat="1" ht="20.25">
      <c r="A134" s="25"/>
      <c r="B134" s="25"/>
      <c r="C134" s="26"/>
      <c r="D134" s="26"/>
      <c r="E134" s="120"/>
    </row>
    <row r="135" spans="1:5" s="6" customFormat="1" ht="20.25">
      <c r="A135" s="25"/>
      <c r="B135" s="25"/>
      <c r="C135" s="26"/>
      <c r="D135" s="26"/>
      <c r="E135" s="120"/>
    </row>
    <row r="136" spans="1:5" s="6" customFormat="1" ht="20.25">
      <c r="A136" s="25"/>
      <c r="B136" s="25"/>
      <c r="C136" s="26"/>
      <c r="D136" s="26"/>
      <c r="E136" s="120"/>
    </row>
    <row r="137" spans="1:5" s="6" customFormat="1" ht="20.25">
      <c r="A137" s="25"/>
      <c r="B137" s="25"/>
      <c r="C137" s="26"/>
      <c r="D137" s="26"/>
      <c r="E137" s="120"/>
    </row>
    <row r="138" spans="1:5" s="6" customFormat="1" ht="20.25">
      <c r="A138" s="25"/>
      <c r="B138" s="25"/>
      <c r="C138" s="26"/>
      <c r="D138" s="26"/>
      <c r="E138" s="120"/>
    </row>
    <row r="139" spans="1:5" s="6" customFormat="1" ht="20.25">
      <c r="A139" s="25"/>
      <c r="B139" s="25"/>
      <c r="C139" s="26"/>
      <c r="D139" s="26"/>
      <c r="E139" s="120"/>
    </row>
    <row r="140" spans="1:5" s="6" customFormat="1" ht="20.25">
      <c r="A140" s="25"/>
      <c r="B140" s="25"/>
      <c r="C140" s="26"/>
      <c r="D140" s="26"/>
      <c r="E140" s="120"/>
    </row>
    <row r="141" spans="1:5" s="6" customFormat="1" ht="20.25">
      <c r="A141" s="25"/>
      <c r="B141" s="25"/>
      <c r="C141" s="26"/>
      <c r="D141" s="26"/>
      <c r="E141" s="120"/>
    </row>
    <row r="142" spans="1:5" s="6" customFormat="1" ht="20.25">
      <c r="A142" s="25"/>
      <c r="B142" s="25"/>
      <c r="C142" s="26"/>
      <c r="D142" s="26"/>
      <c r="E142" s="120"/>
    </row>
    <row r="143" spans="1:5" s="6" customFormat="1" ht="20.25">
      <c r="A143" s="25"/>
      <c r="B143" s="25"/>
      <c r="C143" s="26"/>
      <c r="D143" s="26"/>
      <c r="E143" s="120"/>
    </row>
    <row r="144" spans="1:5" s="6" customFormat="1" ht="20.25">
      <c r="A144" s="25"/>
      <c r="B144" s="25"/>
      <c r="C144" s="26"/>
      <c r="D144" s="26"/>
      <c r="E144" s="120"/>
    </row>
    <row r="145" spans="1:5" s="6" customFormat="1" ht="20.25">
      <c r="A145" s="25"/>
      <c r="B145" s="25"/>
      <c r="C145" s="26"/>
      <c r="D145" s="26"/>
      <c r="E145" s="120"/>
    </row>
    <row r="146" spans="1:5" s="6" customFormat="1" ht="20.25">
      <c r="A146" s="25"/>
      <c r="B146" s="25"/>
      <c r="C146" s="26"/>
      <c r="D146" s="26"/>
      <c r="E146" s="120"/>
    </row>
    <row r="147" spans="1:5" s="6" customFormat="1" ht="20.25">
      <c r="A147" s="25"/>
      <c r="B147" s="25"/>
      <c r="C147" s="26"/>
      <c r="D147" s="26"/>
      <c r="E147" s="120"/>
    </row>
    <row r="148" spans="1:5" s="6" customFormat="1" ht="20.25">
      <c r="A148" s="25"/>
      <c r="B148" s="25"/>
      <c r="C148" s="26"/>
      <c r="D148" s="26"/>
      <c r="E148" s="120"/>
    </row>
    <row r="149" spans="1:5" s="6" customFormat="1" ht="20.25">
      <c r="A149" s="25"/>
      <c r="B149" s="25"/>
      <c r="C149" s="26"/>
      <c r="D149" s="26"/>
      <c r="E149" s="120"/>
    </row>
    <row r="150" spans="1:5" s="6" customFormat="1" ht="20.25">
      <c r="A150" s="25"/>
      <c r="B150" s="25"/>
      <c r="C150" s="26"/>
      <c r="D150" s="26"/>
      <c r="E150" s="120"/>
    </row>
    <row r="151" spans="1:5" s="6" customFormat="1" ht="20.25">
      <c r="A151" s="25"/>
      <c r="B151" s="25"/>
      <c r="C151" s="26"/>
      <c r="D151" s="26"/>
      <c r="E151" s="120"/>
    </row>
    <row r="152" spans="1:5" s="6" customFormat="1" ht="20.25">
      <c r="A152" s="25"/>
      <c r="B152" s="25"/>
      <c r="C152" s="26"/>
      <c r="D152" s="26"/>
      <c r="E152" s="120"/>
    </row>
    <row r="153" spans="1:5" s="6" customFormat="1" ht="20.25">
      <c r="A153" s="25"/>
      <c r="B153" s="25"/>
      <c r="C153" s="26"/>
      <c r="D153" s="26"/>
      <c r="E153" s="120"/>
    </row>
    <row r="154" spans="1:5" s="6" customFormat="1" ht="20.25">
      <c r="A154" s="25"/>
      <c r="B154" s="25"/>
      <c r="C154" s="26"/>
      <c r="D154" s="26"/>
      <c r="E154" s="120"/>
    </row>
    <row r="155" spans="1:5" s="6" customFormat="1" ht="20.25">
      <c r="A155" s="25"/>
      <c r="B155" s="25"/>
      <c r="C155" s="26"/>
      <c r="D155" s="26"/>
      <c r="E155" s="120"/>
    </row>
    <row r="156" spans="1:5" s="6" customFormat="1" ht="20.25">
      <c r="A156" s="25"/>
      <c r="B156" s="25"/>
      <c r="C156" s="26"/>
      <c r="D156" s="26"/>
      <c r="E156" s="120"/>
    </row>
    <row r="157" spans="1:5" s="6" customFormat="1" ht="20.25">
      <c r="A157" s="25"/>
      <c r="B157" s="25"/>
      <c r="C157" s="26"/>
      <c r="D157" s="26"/>
      <c r="E157" s="120"/>
    </row>
    <row r="158" spans="1:5" s="6" customFormat="1" ht="20.25">
      <c r="A158" s="25"/>
      <c r="B158" s="25"/>
      <c r="C158" s="26"/>
      <c r="D158" s="26"/>
      <c r="E158" s="120"/>
    </row>
    <row r="159" spans="1:5" s="6" customFormat="1" ht="20.25">
      <c r="A159" s="25"/>
      <c r="B159" s="25"/>
      <c r="C159" s="26"/>
      <c r="D159" s="26"/>
      <c r="E159" s="120"/>
    </row>
    <row r="160" spans="1:5" s="6" customFormat="1" ht="20.25">
      <c r="A160" s="25"/>
      <c r="B160" s="25"/>
      <c r="C160" s="26"/>
      <c r="D160" s="26"/>
      <c r="E160" s="120"/>
    </row>
    <row r="161" spans="1:5" s="6" customFormat="1" ht="20.25">
      <c r="A161" s="25"/>
      <c r="B161" s="25"/>
      <c r="C161" s="26"/>
      <c r="D161" s="26"/>
      <c r="E161" s="120"/>
    </row>
    <row r="162" spans="1:5" s="6" customFormat="1" ht="20.25">
      <c r="A162" s="25"/>
      <c r="B162" s="25"/>
      <c r="C162" s="26"/>
      <c r="D162" s="26"/>
      <c r="E162" s="120"/>
    </row>
    <row r="163" spans="1:5" s="6" customFormat="1" ht="20.25">
      <c r="A163" s="25"/>
      <c r="B163" s="25"/>
      <c r="C163" s="26"/>
      <c r="D163" s="26"/>
      <c r="E163" s="120"/>
    </row>
    <row r="164" spans="1:5" s="6" customFormat="1" ht="20.25">
      <c r="A164" s="25"/>
      <c r="B164" s="25"/>
      <c r="C164" s="26"/>
      <c r="D164" s="26"/>
      <c r="E164" s="120"/>
    </row>
    <row r="165" spans="1:5" s="6" customFormat="1" ht="20.25">
      <c r="A165" s="25"/>
      <c r="B165" s="25"/>
      <c r="C165" s="26"/>
      <c r="D165" s="26"/>
      <c r="E165" s="120"/>
    </row>
    <row r="166" spans="1:5" s="6" customFormat="1" ht="20.25">
      <c r="A166" s="25"/>
      <c r="B166" s="25"/>
      <c r="C166" s="26"/>
      <c r="D166" s="26"/>
      <c r="E166" s="120"/>
    </row>
    <row r="167" spans="1:5" s="6" customFormat="1" ht="20.25">
      <c r="A167" s="25"/>
      <c r="B167" s="25"/>
      <c r="C167" s="26"/>
      <c r="D167" s="26"/>
      <c r="E167" s="120"/>
    </row>
    <row r="168" spans="1:5" s="6" customFormat="1" ht="20.25">
      <c r="A168" s="25"/>
      <c r="B168" s="25"/>
      <c r="C168" s="26"/>
      <c r="D168" s="26"/>
      <c r="E168" s="120"/>
    </row>
    <row r="169" spans="1:5" s="6" customFormat="1" ht="20.25">
      <c r="A169" s="25"/>
      <c r="B169" s="25"/>
      <c r="C169" s="26"/>
      <c r="D169" s="26"/>
      <c r="E169" s="120"/>
    </row>
    <row r="170" spans="1:5" s="6" customFormat="1" ht="20.25">
      <c r="A170" s="25"/>
      <c r="B170" s="25"/>
      <c r="C170" s="26"/>
      <c r="D170" s="26"/>
      <c r="E170" s="120"/>
    </row>
    <row r="171" spans="1:5" s="6" customFormat="1" ht="20.25">
      <c r="A171" s="25"/>
      <c r="B171" s="25"/>
      <c r="C171" s="26"/>
      <c r="D171" s="26"/>
      <c r="E171" s="120"/>
    </row>
    <row r="172" spans="1:5" s="6" customFormat="1" ht="20.25">
      <c r="A172" s="25"/>
      <c r="B172" s="25"/>
      <c r="C172" s="26"/>
      <c r="D172" s="26"/>
      <c r="E172" s="120"/>
    </row>
    <row r="173" spans="1:5" s="6" customFormat="1" ht="20.25">
      <c r="A173" s="25"/>
      <c r="B173" s="25"/>
      <c r="C173" s="26"/>
      <c r="D173" s="26"/>
      <c r="E173" s="120"/>
    </row>
    <row r="174" spans="1:5" s="6" customFormat="1" ht="20.25">
      <c r="A174" s="25"/>
      <c r="B174" s="25"/>
      <c r="C174" s="26"/>
      <c r="D174" s="26"/>
      <c r="E174" s="120"/>
    </row>
    <row r="175" spans="1:5" s="6" customFormat="1" ht="20.25">
      <c r="A175" s="25"/>
      <c r="B175" s="25"/>
      <c r="C175" s="26"/>
      <c r="D175" s="26"/>
      <c r="E175" s="120"/>
    </row>
    <row r="176" spans="1:5" s="6" customFormat="1" ht="20.25">
      <c r="A176" s="25"/>
      <c r="B176" s="25"/>
      <c r="C176" s="26"/>
      <c r="D176" s="26"/>
      <c r="E176" s="120"/>
    </row>
    <row r="177" spans="1:5" s="6" customFormat="1" ht="20.25">
      <c r="A177" s="25"/>
      <c r="B177" s="25"/>
      <c r="C177" s="26"/>
      <c r="D177" s="26"/>
      <c r="E177" s="120"/>
    </row>
    <row r="178" spans="1:5" s="6" customFormat="1" ht="20.25">
      <c r="A178" s="25"/>
      <c r="B178" s="25"/>
      <c r="C178" s="26"/>
      <c r="D178" s="26"/>
      <c r="E178" s="120"/>
    </row>
    <row r="179" spans="1:5" s="6" customFormat="1" ht="20.25">
      <c r="A179" s="25"/>
      <c r="B179" s="25"/>
      <c r="C179" s="26"/>
      <c r="D179" s="26"/>
      <c r="E179" s="120"/>
    </row>
    <row r="180" spans="1:5" s="6" customFormat="1" ht="20.25">
      <c r="A180" s="25"/>
      <c r="B180" s="25"/>
      <c r="C180" s="26"/>
      <c r="D180" s="26"/>
      <c r="E180" s="120"/>
    </row>
    <row r="181" spans="1:5" s="6" customFormat="1" ht="20.25">
      <c r="A181" s="25"/>
      <c r="B181" s="25"/>
      <c r="C181" s="26"/>
      <c r="D181" s="26"/>
      <c r="E181" s="120"/>
    </row>
    <row r="182" spans="1:5" s="6" customFormat="1" ht="20.25">
      <c r="A182" s="25"/>
      <c r="B182" s="25"/>
      <c r="C182" s="26"/>
      <c r="D182" s="26"/>
      <c r="E182" s="120"/>
    </row>
    <row r="183" spans="1:5" s="6" customFormat="1" ht="20.25">
      <c r="A183" s="25"/>
      <c r="B183" s="25"/>
      <c r="C183" s="26"/>
      <c r="D183" s="26"/>
      <c r="E183" s="120"/>
    </row>
    <row r="184" spans="1:5" s="6" customFormat="1" ht="20.25">
      <c r="A184" s="25"/>
      <c r="B184" s="25"/>
      <c r="C184" s="26"/>
      <c r="D184" s="26"/>
      <c r="E184" s="120"/>
    </row>
    <row r="185" spans="1:5" s="6" customFormat="1" ht="20.25">
      <c r="A185" s="25"/>
      <c r="B185" s="25"/>
      <c r="C185" s="26"/>
      <c r="D185" s="26"/>
      <c r="E185" s="120"/>
    </row>
    <row r="186" spans="1:5" s="6" customFormat="1" ht="20.25">
      <c r="A186" s="25"/>
      <c r="B186" s="25"/>
      <c r="C186" s="26"/>
      <c r="D186" s="26"/>
      <c r="E186" s="120"/>
    </row>
    <row r="187" spans="1:5" s="6" customFormat="1" ht="20.25">
      <c r="A187" s="25"/>
      <c r="B187" s="25"/>
      <c r="C187" s="26"/>
      <c r="D187" s="26"/>
      <c r="E187" s="120"/>
    </row>
    <row r="188" spans="1:5" s="6" customFormat="1" ht="20.25">
      <c r="A188" s="25"/>
      <c r="B188" s="25"/>
      <c r="C188" s="26"/>
      <c r="D188" s="26"/>
      <c r="E188" s="120"/>
    </row>
    <row r="189" spans="1:5" s="6" customFormat="1" ht="20.25">
      <c r="A189" s="25"/>
      <c r="B189" s="25"/>
      <c r="C189" s="26"/>
      <c r="D189" s="26"/>
      <c r="E189" s="120"/>
    </row>
    <row r="190" spans="1:5" s="6" customFormat="1" ht="20.25">
      <c r="A190" s="25"/>
      <c r="B190" s="25"/>
      <c r="C190" s="26"/>
      <c r="D190" s="26"/>
      <c r="E190" s="120"/>
    </row>
    <row r="191" spans="1:5" s="6" customFormat="1" ht="20.25">
      <c r="A191" s="25"/>
      <c r="B191" s="25"/>
      <c r="C191" s="26"/>
      <c r="D191" s="26"/>
      <c r="E191" s="120"/>
    </row>
    <row r="192" spans="1:5" s="6" customFormat="1" ht="20.25">
      <c r="A192" s="25"/>
      <c r="B192" s="25"/>
      <c r="C192" s="26"/>
      <c r="D192" s="26"/>
      <c r="E192" s="120"/>
    </row>
    <row r="193" spans="1:5" s="6" customFormat="1" ht="20.25">
      <c r="A193" s="25"/>
      <c r="B193" s="25"/>
      <c r="C193" s="26"/>
      <c r="D193" s="26"/>
      <c r="E193" s="120"/>
    </row>
    <row r="194" spans="1:5" s="6" customFormat="1" ht="20.25">
      <c r="A194" s="25"/>
      <c r="B194" s="25"/>
      <c r="C194" s="26"/>
      <c r="D194" s="26"/>
      <c r="E194" s="120"/>
    </row>
    <row r="195" spans="1:5" s="6" customFormat="1" ht="20.25">
      <c r="A195" s="25"/>
      <c r="B195" s="25"/>
      <c r="C195" s="26"/>
      <c r="D195" s="26"/>
      <c r="E195" s="120"/>
    </row>
    <row r="196" spans="1:5" s="6" customFormat="1" ht="20.25">
      <c r="A196" s="25"/>
      <c r="B196" s="25"/>
      <c r="C196" s="26"/>
      <c r="D196" s="26"/>
      <c r="E196" s="120"/>
    </row>
    <row r="197" spans="1:5" s="6" customFormat="1" ht="20.25">
      <c r="A197" s="25"/>
      <c r="B197" s="25"/>
      <c r="C197" s="26"/>
      <c r="D197" s="26"/>
      <c r="E197" s="120"/>
    </row>
    <row r="198" spans="1:5" s="6" customFormat="1" ht="20.25">
      <c r="A198" s="25"/>
      <c r="B198" s="25"/>
      <c r="C198" s="26"/>
      <c r="D198" s="26"/>
      <c r="E198" s="120"/>
    </row>
    <row r="199" spans="1:5" s="6" customFormat="1" ht="20.25">
      <c r="A199" s="25"/>
      <c r="B199" s="25"/>
      <c r="C199" s="26"/>
      <c r="D199" s="26"/>
      <c r="E199" s="120"/>
    </row>
    <row r="200" spans="1:5" s="6" customFormat="1" ht="20.25">
      <c r="A200" s="25"/>
      <c r="B200" s="25"/>
      <c r="C200" s="26"/>
      <c r="D200" s="26"/>
      <c r="E200" s="120"/>
    </row>
    <row r="201" spans="1:5" s="6" customFormat="1" ht="20.25">
      <c r="A201" s="25"/>
      <c r="B201" s="25"/>
      <c r="C201" s="26"/>
      <c r="D201" s="26"/>
      <c r="E201" s="120"/>
    </row>
    <row r="202" spans="1:5" s="6" customFormat="1" ht="20.25">
      <c r="A202" s="25"/>
      <c r="B202" s="25"/>
      <c r="C202" s="26"/>
      <c r="D202" s="26"/>
      <c r="E202" s="120"/>
    </row>
    <row r="203" spans="1:5" s="6" customFormat="1" ht="20.25">
      <c r="A203" s="25"/>
      <c r="B203" s="25"/>
      <c r="C203" s="26"/>
      <c r="D203" s="26"/>
      <c r="E203" s="120"/>
    </row>
    <row r="204" spans="1:5" s="6" customFormat="1" ht="20.25">
      <c r="A204" s="25"/>
      <c r="B204" s="25"/>
      <c r="C204" s="26"/>
      <c r="D204" s="26"/>
      <c r="E204" s="120"/>
    </row>
    <row r="205" spans="1:5" s="6" customFormat="1" ht="20.25">
      <c r="A205" s="25"/>
      <c r="B205" s="25"/>
      <c r="C205" s="26"/>
      <c r="D205" s="26"/>
      <c r="E205" s="120"/>
    </row>
    <row r="206" spans="1:5" s="6" customFormat="1" ht="20.25">
      <c r="A206" s="25"/>
      <c r="B206" s="25"/>
      <c r="C206" s="26"/>
      <c r="D206" s="26"/>
      <c r="E206" s="120"/>
    </row>
    <row r="207" spans="1:5" s="6" customFormat="1" ht="20.25">
      <c r="A207" s="25"/>
      <c r="B207" s="25"/>
      <c r="C207" s="26"/>
      <c r="D207" s="26"/>
      <c r="E207" s="120"/>
    </row>
    <row r="208" spans="1:5" s="6" customFormat="1" ht="20.25">
      <c r="A208" s="25"/>
      <c r="B208" s="25"/>
      <c r="C208" s="26"/>
      <c r="D208" s="26"/>
      <c r="E208" s="120"/>
    </row>
    <row r="209" spans="1:5" s="6" customFormat="1" ht="20.25">
      <c r="A209" s="25"/>
      <c r="B209" s="25"/>
      <c r="C209" s="26"/>
      <c r="D209" s="26"/>
      <c r="E209" s="120"/>
    </row>
    <row r="210" spans="1:5" s="6" customFormat="1" ht="20.25">
      <c r="A210" s="25"/>
      <c r="B210" s="25"/>
      <c r="C210" s="26"/>
      <c r="D210" s="26"/>
      <c r="E210" s="120"/>
    </row>
    <row r="211" spans="1:5" s="6" customFormat="1" ht="20.25">
      <c r="A211" s="25"/>
      <c r="B211" s="25"/>
      <c r="C211" s="26"/>
      <c r="D211" s="26"/>
      <c r="E211" s="120"/>
    </row>
    <row r="212" spans="1:5" s="6" customFormat="1" ht="20.25">
      <c r="A212" s="25"/>
      <c r="B212" s="25"/>
      <c r="C212" s="26"/>
      <c r="D212" s="26"/>
      <c r="E212" s="120"/>
    </row>
    <row r="213" spans="1:5" s="6" customFormat="1" ht="20.25">
      <c r="A213" s="25"/>
      <c r="B213" s="25"/>
      <c r="C213" s="26"/>
      <c r="D213" s="26"/>
      <c r="E213" s="120"/>
    </row>
    <row r="214" spans="1:5" s="6" customFormat="1" ht="20.25">
      <c r="A214" s="25"/>
      <c r="B214" s="25"/>
      <c r="C214" s="26"/>
      <c r="D214" s="26"/>
      <c r="E214" s="120"/>
    </row>
    <row r="215" spans="1:5" s="6" customFormat="1" ht="20.25">
      <c r="A215" s="25"/>
      <c r="B215" s="25"/>
      <c r="C215" s="26"/>
      <c r="D215" s="26"/>
      <c r="E215" s="120"/>
    </row>
    <row r="216" spans="1:5" s="6" customFormat="1" ht="20.25">
      <c r="A216" s="25"/>
      <c r="B216" s="25"/>
      <c r="C216" s="26"/>
      <c r="D216" s="26"/>
      <c r="E216" s="120"/>
    </row>
    <row r="217" spans="1:5" s="6" customFormat="1" ht="20.25">
      <c r="A217" s="25"/>
      <c r="B217" s="25"/>
      <c r="C217" s="26"/>
      <c r="D217" s="26"/>
      <c r="E217" s="120"/>
    </row>
    <row r="218" spans="1:5" s="6" customFormat="1" ht="20.25">
      <c r="A218" s="25"/>
      <c r="B218" s="25"/>
      <c r="C218" s="26"/>
      <c r="D218" s="26"/>
      <c r="E218" s="120"/>
    </row>
    <row r="219" spans="1:5" s="6" customFormat="1" ht="20.25">
      <c r="A219" s="25"/>
      <c r="B219" s="25"/>
      <c r="C219" s="26"/>
      <c r="D219" s="26"/>
      <c r="E219" s="120"/>
    </row>
    <row r="220" spans="1:5" s="6" customFormat="1" ht="20.25">
      <c r="A220" s="25"/>
      <c r="B220" s="25"/>
      <c r="C220" s="26"/>
      <c r="D220" s="26"/>
      <c r="E220" s="120"/>
    </row>
    <row r="221" spans="1:5" s="6" customFormat="1" ht="20.25">
      <c r="A221" s="25"/>
      <c r="B221" s="25"/>
      <c r="C221" s="26"/>
      <c r="D221" s="26"/>
      <c r="E221" s="120"/>
    </row>
    <row r="222" spans="1:5" s="6" customFormat="1" ht="20.25">
      <c r="A222" s="25"/>
      <c r="B222" s="25"/>
      <c r="C222" s="26"/>
      <c r="D222" s="26"/>
      <c r="E222" s="120"/>
    </row>
    <row r="223" spans="1:5" s="6" customFormat="1" ht="20.25">
      <c r="A223" s="25"/>
      <c r="B223" s="25"/>
      <c r="C223" s="26"/>
      <c r="D223" s="26"/>
      <c r="E223" s="120"/>
    </row>
    <row r="224" spans="1:5" s="6" customFormat="1" ht="20.25">
      <c r="A224" s="25"/>
      <c r="B224" s="25"/>
      <c r="C224" s="26"/>
      <c r="D224" s="26"/>
      <c r="E224" s="120"/>
    </row>
    <row r="225" spans="1:7" s="6" customFormat="1" ht="20.25">
      <c r="A225" s="25"/>
      <c r="B225" s="25"/>
      <c r="C225" s="26"/>
      <c r="D225" s="26"/>
      <c r="E225" s="120"/>
    </row>
    <row r="226" spans="1:7" s="6" customFormat="1" ht="20.25">
      <c r="A226" s="25"/>
      <c r="B226" s="25"/>
      <c r="C226" s="26"/>
      <c r="D226" s="26"/>
      <c r="E226" s="120"/>
    </row>
    <row r="227" spans="1:7" s="6" customFormat="1" ht="20.25">
      <c r="A227" s="25"/>
      <c r="B227" s="25"/>
      <c r="C227" s="26"/>
      <c r="D227" s="26"/>
      <c r="E227" s="120"/>
    </row>
    <row r="228" spans="1:7" s="6" customFormat="1" ht="20.25">
      <c r="A228" s="25"/>
      <c r="B228" s="25"/>
      <c r="C228" s="26"/>
      <c r="D228" s="26"/>
      <c r="E228" s="120"/>
    </row>
    <row r="229" spans="1:7" s="6" customFormat="1" ht="20.25">
      <c r="A229" s="25"/>
      <c r="B229" s="25"/>
      <c r="C229" s="26"/>
      <c r="D229" s="26"/>
      <c r="E229" s="120"/>
    </row>
    <row r="230" spans="1:7" s="6" customFormat="1" ht="20.25">
      <c r="A230" s="25"/>
      <c r="B230" s="25"/>
      <c r="C230" s="26"/>
      <c r="D230" s="26"/>
      <c r="E230" s="120"/>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374</v>
      </c>
      <c r="C237" s="30" t="s">
        <v>375</v>
      </c>
      <c r="D237" t="s">
        <v>374</v>
      </c>
      <c r="E237" s="115" t="s">
        <v>375</v>
      </c>
    </row>
    <row r="238" spans="1:7" ht="21">
      <c r="A238" s="6"/>
      <c r="B238" s="31" t="s">
        <v>376</v>
      </c>
      <c r="C238" s="31" t="s">
        <v>377</v>
      </c>
      <c r="D238" t="s">
        <v>376</v>
      </c>
      <c r="F238" t="s">
        <v>376</v>
      </c>
      <c r="G238" t="e">
        <f>IF(NOT(ISERROR(MATCH(F238,_xlfn.ANCHORARRAY(B249),0))),#REF!&amp;"Por favor no seleccionar los criterios de impacto",F238)</f>
        <v>#REF!</v>
      </c>
    </row>
    <row r="239" spans="1:7" ht="21">
      <c r="A239" s="6"/>
      <c r="B239" s="31" t="s">
        <v>376</v>
      </c>
      <c r="C239" s="31" t="s">
        <v>332</v>
      </c>
      <c r="E239" s="115" t="s">
        <v>377</v>
      </c>
    </row>
    <row r="240" spans="1:7" ht="21">
      <c r="A240" s="6"/>
      <c r="B240" s="31" t="s">
        <v>376</v>
      </c>
      <c r="C240" s="31" t="s">
        <v>336</v>
      </c>
      <c r="E240" s="115" t="s">
        <v>332</v>
      </c>
    </row>
    <row r="241" spans="1:5" ht="21">
      <c r="A241" s="6"/>
      <c r="B241" s="31" t="s">
        <v>376</v>
      </c>
      <c r="C241" s="31" t="s">
        <v>339</v>
      </c>
      <c r="E241" s="115" t="s">
        <v>336</v>
      </c>
    </row>
    <row r="242" spans="1:5" ht="21">
      <c r="A242" s="6"/>
      <c r="B242" s="31" t="s">
        <v>376</v>
      </c>
      <c r="C242" s="31" t="s">
        <v>343</v>
      </c>
      <c r="E242" s="115" t="s">
        <v>339</v>
      </c>
    </row>
    <row r="243" spans="1:5" ht="21">
      <c r="A243" s="6"/>
      <c r="B243" s="31" t="s">
        <v>326</v>
      </c>
      <c r="C243" s="31" t="s">
        <v>330</v>
      </c>
      <c r="E243" s="115" t="s">
        <v>343</v>
      </c>
    </row>
    <row r="244" spans="1:5" ht="21">
      <c r="A244" s="6"/>
      <c r="B244" s="31" t="s">
        <v>326</v>
      </c>
      <c r="C244" s="31" t="s">
        <v>378</v>
      </c>
      <c r="D244" t="s">
        <v>326</v>
      </c>
    </row>
    <row r="245" spans="1:5" ht="21">
      <c r="A245" s="6"/>
      <c r="B245" s="31" t="s">
        <v>326</v>
      </c>
      <c r="C245" s="31" t="s">
        <v>268</v>
      </c>
      <c r="E245" s="115" t="s">
        <v>330</v>
      </c>
    </row>
    <row r="246" spans="1:5" ht="21">
      <c r="A246" s="6"/>
      <c r="B246" s="31" t="s">
        <v>326</v>
      </c>
      <c r="C246" s="31" t="s">
        <v>379</v>
      </c>
      <c r="E246" s="115" t="s">
        <v>378</v>
      </c>
    </row>
    <row r="247" spans="1:5" ht="21">
      <c r="A247" s="6"/>
      <c r="B247" s="31" t="s">
        <v>326</v>
      </c>
      <c r="C247" s="31" t="s">
        <v>344</v>
      </c>
      <c r="E247" s="115" t="s">
        <v>268</v>
      </c>
    </row>
    <row r="248" spans="1:5">
      <c r="A248" s="6"/>
      <c r="B248" s="32"/>
      <c r="C248" s="32"/>
      <c r="E248" s="115" t="s">
        <v>379</v>
      </c>
    </row>
    <row r="249" spans="1:5">
      <c r="A249" s="6"/>
      <c r="B249" s="32" t="str">
        <f t="array" ref="B249:B251">_xlfn.UNIQUE(Tabla1[[#All],[Criterios]])</f>
        <v>Criterios</v>
      </c>
      <c r="C249" s="32"/>
      <c r="E249" s="115" t="s">
        <v>344</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H7" sqref="H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95" t="s">
        <v>380</v>
      </c>
      <c r="C1" s="396"/>
      <c r="D1" s="396"/>
      <c r="E1" s="396"/>
      <c r="F1" s="397"/>
    </row>
    <row r="2" spans="2:11" ht="16.5" thickBot="1">
      <c r="B2" s="35"/>
      <c r="C2" s="35"/>
      <c r="D2" s="35"/>
      <c r="E2" s="35"/>
      <c r="F2" s="35"/>
      <c r="I2" s="123"/>
      <c r="J2" s="135" t="s">
        <v>269</v>
      </c>
      <c r="K2" s="135" t="s">
        <v>253</v>
      </c>
    </row>
    <row r="3" spans="2:11" ht="16.5" thickBot="1">
      <c r="B3" s="398" t="s">
        <v>381</v>
      </c>
      <c r="C3" s="399"/>
      <c r="D3" s="399"/>
      <c r="E3" s="36" t="s">
        <v>382</v>
      </c>
      <c r="F3" s="37" t="s">
        <v>383</v>
      </c>
      <c r="I3" s="134" t="s">
        <v>252</v>
      </c>
      <c r="J3" s="125">
        <v>0.5</v>
      </c>
      <c r="K3" s="125">
        <v>0.45</v>
      </c>
    </row>
    <row r="4" spans="2:11" ht="31.5">
      <c r="B4" s="400" t="s">
        <v>384</v>
      </c>
      <c r="C4" s="402" t="s">
        <v>238</v>
      </c>
      <c r="D4" s="38" t="s">
        <v>252</v>
      </c>
      <c r="E4" s="39" t="s">
        <v>385</v>
      </c>
      <c r="F4" s="40">
        <v>0.25</v>
      </c>
      <c r="I4" s="135" t="s">
        <v>259</v>
      </c>
      <c r="J4" s="125">
        <v>0.4</v>
      </c>
      <c r="K4" s="125">
        <v>0.35</v>
      </c>
    </row>
    <row r="5" spans="2:11" ht="47.25">
      <c r="B5" s="401"/>
      <c r="C5" s="403"/>
      <c r="D5" s="41" t="s">
        <v>259</v>
      </c>
      <c r="E5" s="42" t="s">
        <v>386</v>
      </c>
      <c r="F5" s="43">
        <v>0.15</v>
      </c>
      <c r="I5" s="135" t="s">
        <v>261</v>
      </c>
      <c r="J5" s="125">
        <v>0.35</v>
      </c>
      <c r="K5" s="125">
        <v>0.3</v>
      </c>
    </row>
    <row r="6" spans="2:11" ht="47.25">
      <c r="B6" s="401"/>
      <c r="C6" s="403"/>
      <c r="D6" s="41" t="s">
        <v>261</v>
      </c>
      <c r="E6" s="42" t="s">
        <v>387</v>
      </c>
      <c r="F6" s="43">
        <v>0.1</v>
      </c>
    </row>
    <row r="7" spans="2:11" ht="63">
      <c r="B7" s="401"/>
      <c r="C7" s="403" t="s">
        <v>239</v>
      </c>
      <c r="D7" s="41" t="s">
        <v>269</v>
      </c>
      <c r="E7" s="42" t="s">
        <v>388</v>
      </c>
      <c r="F7" s="43">
        <v>0.25</v>
      </c>
      <c r="G7" s="124"/>
    </row>
    <row r="8" spans="2:11" ht="31.5">
      <c r="B8" s="401"/>
      <c r="C8" s="403"/>
      <c r="D8" s="41" t="s">
        <v>253</v>
      </c>
      <c r="E8" s="42" t="s">
        <v>389</v>
      </c>
      <c r="F8" s="43">
        <v>0.2</v>
      </c>
      <c r="G8" s="124"/>
    </row>
    <row r="9" spans="2:11" ht="47.25">
      <c r="B9" s="401" t="s">
        <v>390</v>
      </c>
      <c r="C9" s="403" t="s">
        <v>241</v>
      </c>
      <c r="D9" s="41" t="s">
        <v>254</v>
      </c>
      <c r="E9" s="42" t="s">
        <v>391</v>
      </c>
      <c r="F9" s="44" t="s">
        <v>392</v>
      </c>
    </row>
    <row r="10" spans="2:11" ht="63">
      <c r="B10" s="401"/>
      <c r="C10" s="403"/>
      <c r="D10" s="41" t="s">
        <v>393</v>
      </c>
      <c r="E10" s="42" t="s">
        <v>394</v>
      </c>
      <c r="F10" s="44" t="s">
        <v>392</v>
      </c>
    </row>
    <row r="11" spans="2:11" ht="47.25">
      <c r="B11" s="401"/>
      <c r="C11" s="403" t="s">
        <v>242</v>
      </c>
      <c r="D11" s="41" t="s">
        <v>255</v>
      </c>
      <c r="E11" s="42" t="s">
        <v>395</v>
      </c>
      <c r="F11" s="44" t="s">
        <v>392</v>
      </c>
    </row>
    <row r="12" spans="2:11" ht="47.25">
      <c r="B12" s="401"/>
      <c r="C12" s="403"/>
      <c r="D12" s="41" t="s">
        <v>396</v>
      </c>
      <c r="E12" s="42" t="s">
        <v>397</v>
      </c>
      <c r="F12" s="44" t="s">
        <v>392</v>
      </c>
    </row>
    <row r="13" spans="2:11" ht="31.5">
      <c r="B13" s="401"/>
      <c r="C13" s="403" t="s">
        <v>243</v>
      </c>
      <c r="D13" s="41" t="s">
        <v>256</v>
      </c>
      <c r="E13" s="42" t="s">
        <v>398</v>
      </c>
      <c r="F13" s="44" t="s">
        <v>392</v>
      </c>
    </row>
    <row r="14" spans="2:11" ht="32.25" thickBot="1">
      <c r="B14" s="404"/>
      <c r="C14" s="405"/>
      <c r="D14" s="45" t="s">
        <v>399</v>
      </c>
      <c r="E14" s="46" t="s">
        <v>400</v>
      </c>
      <c r="F14" s="47" t="s">
        <v>392</v>
      </c>
    </row>
    <row r="15" spans="2:11" ht="49.5" customHeight="1">
      <c r="B15" s="394" t="s">
        <v>401</v>
      </c>
      <c r="C15" s="394"/>
      <c r="D15" s="394"/>
      <c r="E15" s="394"/>
      <c r="F15" s="394"/>
    </row>
    <row r="16" spans="2:11" ht="27" customHeight="1">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A10" zoomScale="70" zoomScaleNormal="70" workbookViewId="0">
      <selection activeCell="AT28" sqref="AT28:AU35"/>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35" t="s">
        <v>402</v>
      </c>
      <c r="C4" s="435"/>
      <c r="D4" s="435"/>
      <c r="E4" s="435"/>
      <c r="F4" s="435"/>
      <c r="G4" s="435"/>
      <c r="H4" s="435"/>
      <c r="I4" s="435"/>
      <c r="J4" s="436" t="s">
        <v>164</v>
      </c>
      <c r="K4" s="436"/>
      <c r="L4" s="436"/>
      <c r="M4" s="436"/>
      <c r="N4" s="436"/>
      <c r="O4" s="436"/>
      <c r="P4" s="436"/>
      <c r="Q4" s="436"/>
      <c r="R4" s="436"/>
      <c r="S4" s="436"/>
      <c r="T4" s="436"/>
      <c r="U4" s="436"/>
      <c r="V4" s="436"/>
      <c r="W4" s="436"/>
      <c r="X4" s="436"/>
      <c r="Y4" s="436"/>
      <c r="Z4" s="436"/>
      <c r="AA4" s="436"/>
      <c r="AB4" s="436"/>
      <c r="AC4" s="436"/>
      <c r="AD4" s="436"/>
      <c r="AE4" s="436"/>
      <c r="AF4" s="436"/>
      <c r="AG4" s="436"/>
      <c r="AH4" s="436"/>
      <c r="AI4" s="436"/>
      <c r="AJ4" s="436"/>
      <c r="AK4" s="436"/>
      <c r="AL4" s="436"/>
      <c r="AT4" s="437" t="s">
        <v>198</v>
      </c>
      <c r="AU4" s="437"/>
    </row>
    <row r="5" spans="2:47">
      <c r="B5" s="435"/>
      <c r="C5" s="435"/>
      <c r="D5" s="435"/>
      <c r="E5" s="435"/>
      <c r="F5" s="435"/>
      <c r="G5" s="435"/>
      <c r="H5" s="435"/>
      <c r="I5" s="435"/>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T5" s="437"/>
      <c r="AU5" s="437"/>
    </row>
    <row r="6" spans="2:47">
      <c r="B6" s="435"/>
      <c r="C6" s="435"/>
      <c r="D6" s="435"/>
      <c r="E6" s="435"/>
      <c r="F6" s="435"/>
      <c r="G6" s="435"/>
      <c r="H6" s="435"/>
      <c r="I6" s="435"/>
      <c r="J6" s="436"/>
      <c r="K6" s="436"/>
      <c r="L6" s="436"/>
      <c r="M6" s="436"/>
      <c r="N6" s="436"/>
      <c r="O6" s="436"/>
      <c r="P6" s="436"/>
      <c r="Q6" s="436"/>
      <c r="R6" s="436"/>
      <c r="S6" s="436"/>
      <c r="T6" s="436"/>
      <c r="U6" s="436"/>
      <c r="V6" s="436"/>
      <c r="W6" s="436"/>
      <c r="X6" s="436"/>
      <c r="Y6" s="436"/>
      <c r="Z6" s="436"/>
      <c r="AA6" s="436"/>
      <c r="AB6" s="436"/>
      <c r="AC6" s="436"/>
      <c r="AD6" s="436"/>
      <c r="AE6" s="436"/>
      <c r="AF6" s="436"/>
      <c r="AG6" s="436"/>
      <c r="AH6" s="436"/>
      <c r="AI6" s="436"/>
      <c r="AJ6" s="436"/>
      <c r="AK6" s="436"/>
      <c r="AL6" s="436"/>
      <c r="AT6" s="437"/>
      <c r="AU6" s="437"/>
    </row>
    <row r="7" spans="2:47" ht="15.75" thickBot="1"/>
    <row r="8" spans="2:47" ht="15.75">
      <c r="B8" s="438" t="s">
        <v>313</v>
      </c>
      <c r="C8" s="438"/>
      <c r="D8" s="439"/>
      <c r="E8" s="406" t="s">
        <v>403</v>
      </c>
      <c r="F8" s="407"/>
      <c r="G8" s="407"/>
      <c r="H8" s="407"/>
      <c r="I8" s="408"/>
      <c r="J8" s="49" t="s">
        <v>404</v>
      </c>
      <c r="K8" s="50" t="s">
        <v>404</v>
      </c>
      <c r="L8" s="50" t="s">
        <v>404</v>
      </c>
      <c r="M8" s="50" t="s">
        <v>404</v>
      </c>
      <c r="N8" s="50" t="s">
        <v>404</v>
      </c>
      <c r="O8" s="51" t="s">
        <v>404</v>
      </c>
      <c r="P8" s="49" t="s">
        <v>404</v>
      </c>
      <c r="Q8" s="50" t="s">
        <v>404</v>
      </c>
      <c r="R8" s="50" t="s">
        <v>404</v>
      </c>
      <c r="S8" s="50" t="s">
        <v>404</v>
      </c>
      <c r="T8" s="50" t="s">
        <v>404</v>
      </c>
      <c r="U8" s="51" t="s">
        <v>404</v>
      </c>
      <c r="V8" s="49" t="s">
        <v>404</v>
      </c>
      <c r="W8" s="50" t="s">
        <v>404</v>
      </c>
      <c r="X8" s="50" t="s">
        <v>404</v>
      </c>
      <c r="Y8" s="50" t="s">
        <v>404</v>
      </c>
      <c r="Z8" s="50" t="s">
        <v>404</v>
      </c>
      <c r="AA8" s="51" t="s">
        <v>404</v>
      </c>
      <c r="AB8" s="49" t="s">
        <v>404</v>
      </c>
      <c r="AC8" s="50" t="s">
        <v>404</v>
      </c>
      <c r="AD8" s="50" t="s">
        <v>404</v>
      </c>
      <c r="AE8" s="50" t="s">
        <v>404</v>
      </c>
      <c r="AF8" s="50" t="s">
        <v>404</v>
      </c>
      <c r="AG8" s="51" t="s">
        <v>404</v>
      </c>
      <c r="AH8" s="52" t="s">
        <v>404</v>
      </c>
      <c r="AI8" s="53" t="s">
        <v>404</v>
      </c>
      <c r="AJ8" s="53" t="s">
        <v>404</v>
      </c>
      <c r="AK8" s="53" t="s">
        <v>404</v>
      </c>
      <c r="AL8" s="53" t="s">
        <v>404</v>
      </c>
      <c r="AN8" s="440" t="s">
        <v>405</v>
      </c>
      <c r="AO8" s="441"/>
      <c r="AP8" s="441"/>
      <c r="AQ8" s="441"/>
      <c r="AR8" s="441"/>
      <c r="AS8" s="442"/>
      <c r="AT8" s="424" t="s">
        <v>406</v>
      </c>
      <c r="AU8" s="424"/>
    </row>
    <row r="9" spans="2:47" ht="15.75">
      <c r="B9" s="438"/>
      <c r="C9" s="438"/>
      <c r="D9" s="439"/>
      <c r="E9" s="412"/>
      <c r="F9" s="410"/>
      <c r="G9" s="410"/>
      <c r="H9" s="410"/>
      <c r="I9" s="411"/>
      <c r="J9" s="54" t="s">
        <v>404</v>
      </c>
      <c r="K9" s="55" t="s">
        <v>404</v>
      </c>
      <c r="L9" s="55" t="s">
        <v>404</v>
      </c>
      <c r="M9" s="55" t="s">
        <v>404</v>
      </c>
      <c r="N9" s="55" t="s">
        <v>404</v>
      </c>
      <c r="O9" s="56" t="s">
        <v>404</v>
      </c>
      <c r="P9" s="54" t="s">
        <v>404</v>
      </c>
      <c r="Q9" s="55" t="s">
        <v>404</v>
      </c>
      <c r="R9" s="55" t="s">
        <v>404</v>
      </c>
      <c r="S9" s="55" t="s">
        <v>404</v>
      </c>
      <c r="T9" s="55" t="s">
        <v>404</v>
      </c>
      <c r="U9" s="56" t="s">
        <v>404</v>
      </c>
      <c r="V9" s="54" t="s">
        <v>404</v>
      </c>
      <c r="W9" s="55" t="s">
        <v>404</v>
      </c>
      <c r="X9" s="55" t="s">
        <v>404</v>
      </c>
      <c r="Y9" s="55" t="s">
        <v>404</v>
      </c>
      <c r="Z9" s="55" t="s">
        <v>404</v>
      </c>
      <c r="AA9" s="56" t="s">
        <v>404</v>
      </c>
      <c r="AB9" s="54" t="s">
        <v>404</v>
      </c>
      <c r="AC9" s="55" t="s">
        <v>404</v>
      </c>
      <c r="AD9" s="55" t="s">
        <v>404</v>
      </c>
      <c r="AE9" s="55" t="s">
        <v>404</v>
      </c>
      <c r="AF9" s="55" t="s">
        <v>404</v>
      </c>
      <c r="AG9" s="56" t="s">
        <v>404</v>
      </c>
      <c r="AH9" s="57" t="s">
        <v>404</v>
      </c>
      <c r="AI9" s="58" t="s">
        <v>404</v>
      </c>
      <c r="AJ9" s="58" t="s">
        <v>404</v>
      </c>
      <c r="AK9" s="58" t="s">
        <v>404</v>
      </c>
      <c r="AL9" s="58" t="s">
        <v>404</v>
      </c>
      <c r="AN9" s="443"/>
      <c r="AO9" s="444"/>
      <c r="AP9" s="444"/>
      <c r="AQ9" s="444"/>
      <c r="AR9" s="444"/>
      <c r="AS9" s="445"/>
      <c r="AT9" s="424"/>
      <c r="AU9" s="424"/>
    </row>
    <row r="10" spans="2:47" ht="15.75">
      <c r="B10" s="438"/>
      <c r="C10" s="438"/>
      <c r="D10" s="439"/>
      <c r="E10" s="412"/>
      <c r="F10" s="410"/>
      <c r="G10" s="410"/>
      <c r="H10" s="410"/>
      <c r="I10" s="411"/>
      <c r="J10" s="54" t="s">
        <v>404</v>
      </c>
      <c r="K10" s="55" t="s">
        <v>404</v>
      </c>
      <c r="L10" s="55" t="s">
        <v>404</v>
      </c>
      <c r="M10" s="55" t="s">
        <v>404</v>
      </c>
      <c r="N10" s="55" t="s">
        <v>404</v>
      </c>
      <c r="O10" s="56" t="s">
        <v>404</v>
      </c>
      <c r="P10" s="54" t="s">
        <v>404</v>
      </c>
      <c r="Q10" s="55" t="s">
        <v>404</v>
      </c>
      <c r="R10" s="55" t="s">
        <v>404</v>
      </c>
      <c r="S10" s="55" t="s">
        <v>404</v>
      </c>
      <c r="T10" s="55" t="s">
        <v>404</v>
      </c>
      <c r="U10" s="56" t="s">
        <v>404</v>
      </c>
      <c r="V10" s="54" t="s">
        <v>404</v>
      </c>
      <c r="W10" s="55" t="s">
        <v>404</v>
      </c>
      <c r="X10" s="55" t="s">
        <v>404</v>
      </c>
      <c r="Y10" s="55" t="s">
        <v>404</v>
      </c>
      <c r="Z10" s="55" t="s">
        <v>404</v>
      </c>
      <c r="AA10" s="56" t="s">
        <v>404</v>
      </c>
      <c r="AB10" s="54" t="s">
        <v>404</v>
      </c>
      <c r="AC10" s="55" t="s">
        <v>404</v>
      </c>
      <c r="AD10" s="55" t="s">
        <v>404</v>
      </c>
      <c r="AE10" s="55" t="s">
        <v>404</v>
      </c>
      <c r="AF10" s="55" t="s">
        <v>404</v>
      </c>
      <c r="AG10" s="56" t="s">
        <v>404</v>
      </c>
      <c r="AH10" s="57" t="s">
        <v>404</v>
      </c>
      <c r="AI10" s="58" t="s">
        <v>404</v>
      </c>
      <c r="AJ10" s="58" t="s">
        <v>404</v>
      </c>
      <c r="AK10" s="58" t="s">
        <v>404</v>
      </c>
      <c r="AL10" s="58" t="s">
        <v>404</v>
      </c>
      <c r="AN10" s="443"/>
      <c r="AO10" s="444"/>
      <c r="AP10" s="444"/>
      <c r="AQ10" s="444"/>
      <c r="AR10" s="444"/>
      <c r="AS10" s="445"/>
      <c r="AT10" s="424"/>
      <c r="AU10" s="424"/>
    </row>
    <row r="11" spans="2:47" ht="15.75">
      <c r="B11" s="438"/>
      <c r="C11" s="438"/>
      <c r="D11" s="439"/>
      <c r="E11" s="412"/>
      <c r="F11" s="410"/>
      <c r="G11" s="410"/>
      <c r="H11" s="410"/>
      <c r="I11" s="411"/>
      <c r="J11" s="54" t="s">
        <v>404</v>
      </c>
      <c r="K11" s="55" t="s">
        <v>404</v>
      </c>
      <c r="L11" s="55" t="s">
        <v>404</v>
      </c>
      <c r="M11" s="55" t="s">
        <v>404</v>
      </c>
      <c r="N11" s="55" t="s">
        <v>404</v>
      </c>
      <c r="O11" s="56" t="s">
        <v>404</v>
      </c>
      <c r="P11" s="54" t="s">
        <v>404</v>
      </c>
      <c r="Q11" s="55" t="s">
        <v>404</v>
      </c>
      <c r="R11" s="55" t="s">
        <v>404</v>
      </c>
      <c r="S11" s="55" t="s">
        <v>404</v>
      </c>
      <c r="T11" s="55" t="s">
        <v>404</v>
      </c>
      <c r="U11" s="56" t="s">
        <v>404</v>
      </c>
      <c r="V11" s="54" t="s">
        <v>404</v>
      </c>
      <c r="W11" s="55" t="s">
        <v>404</v>
      </c>
      <c r="X11" s="55" t="s">
        <v>404</v>
      </c>
      <c r="Y11" s="55" t="s">
        <v>404</v>
      </c>
      <c r="Z11" s="55" t="s">
        <v>404</v>
      </c>
      <c r="AA11" s="56" t="s">
        <v>404</v>
      </c>
      <c r="AB11" s="54" t="s">
        <v>404</v>
      </c>
      <c r="AC11" s="55" t="s">
        <v>404</v>
      </c>
      <c r="AD11" s="55" t="s">
        <v>404</v>
      </c>
      <c r="AE11" s="55" t="s">
        <v>404</v>
      </c>
      <c r="AF11" s="55" t="s">
        <v>404</v>
      </c>
      <c r="AG11" s="56" t="s">
        <v>404</v>
      </c>
      <c r="AH11" s="57" t="s">
        <v>404</v>
      </c>
      <c r="AI11" s="58" t="s">
        <v>404</v>
      </c>
      <c r="AJ11" s="58" t="s">
        <v>404</v>
      </c>
      <c r="AK11" s="58" t="s">
        <v>404</v>
      </c>
      <c r="AL11" s="58" t="s">
        <v>404</v>
      </c>
      <c r="AN11" s="443"/>
      <c r="AO11" s="444"/>
      <c r="AP11" s="444"/>
      <c r="AQ11" s="444"/>
      <c r="AR11" s="444"/>
      <c r="AS11" s="445"/>
      <c r="AT11" s="424"/>
      <c r="AU11" s="424"/>
    </row>
    <row r="12" spans="2:47" ht="15.75">
      <c r="B12" s="438"/>
      <c r="C12" s="438"/>
      <c r="D12" s="439"/>
      <c r="E12" s="412"/>
      <c r="F12" s="410"/>
      <c r="G12" s="410"/>
      <c r="H12" s="410"/>
      <c r="I12" s="411"/>
      <c r="J12" s="54" t="s">
        <v>404</v>
      </c>
      <c r="K12" s="55" t="s">
        <v>404</v>
      </c>
      <c r="L12" s="55" t="s">
        <v>404</v>
      </c>
      <c r="M12" s="55" t="s">
        <v>404</v>
      </c>
      <c r="N12" s="55" t="s">
        <v>404</v>
      </c>
      <c r="O12" s="56" t="s">
        <v>404</v>
      </c>
      <c r="P12" s="54" t="s">
        <v>404</v>
      </c>
      <c r="Q12" s="55" t="s">
        <v>404</v>
      </c>
      <c r="R12" s="55" t="s">
        <v>404</v>
      </c>
      <c r="S12" s="55" t="s">
        <v>404</v>
      </c>
      <c r="T12" s="55" t="s">
        <v>404</v>
      </c>
      <c r="U12" s="56" t="s">
        <v>404</v>
      </c>
      <c r="V12" s="54" t="s">
        <v>404</v>
      </c>
      <c r="W12" s="55" t="s">
        <v>404</v>
      </c>
      <c r="X12" s="55" t="s">
        <v>404</v>
      </c>
      <c r="Y12" s="55" t="s">
        <v>404</v>
      </c>
      <c r="Z12" s="55" t="s">
        <v>404</v>
      </c>
      <c r="AA12" s="56" t="s">
        <v>404</v>
      </c>
      <c r="AB12" s="54" t="s">
        <v>404</v>
      </c>
      <c r="AC12" s="55" t="s">
        <v>404</v>
      </c>
      <c r="AD12" s="55" t="s">
        <v>404</v>
      </c>
      <c r="AE12" s="55" t="s">
        <v>404</v>
      </c>
      <c r="AF12" s="55" t="s">
        <v>404</v>
      </c>
      <c r="AG12" s="56" t="s">
        <v>404</v>
      </c>
      <c r="AH12" s="57" t="s">
        <v>404</v>
      </c>
      <c r="AI12" s="58" t="s">
        <v>404</v>
      </c>
      <c r="AJ12" s="58" t="s">
        <v>404</v>
      </c>
      <c r="AK12" s="58" t="s">
        <v>404</v>
      </c>
      <c r="AL12" s="58" t="s">
        <v>404</v>
      </c>
      <c r="AN12" s="443"/>
      <c r="AO12" s="444"/>
      <c r="AP12" s="444"/>
      <c r="AQ12" s="444"/>
      <c r="AR12" s="444"/>
      <c r="AS12" s="445"/>
      <c r="AT12" s="424"/>
      <c r="AU12" s="424"/>
    </row>
    <row r="13" spans="2:47" ht="15.75">
      <c r="B13" s="438"/>
      <c r="C13" s="438"/>
      <c r="D13" s="439"/>
      <c r="E13" s="412"/>
      <c r="F13" s="410"/>
      <c r="G13" s="410"/>
      <c r="H13" s="410"/>
      <c r="I13" s="411"/>
      <c r="J13" s="54" t="s">
        <v>404</v>
      </c>
      <c r="K13" s="55" t="s">
        <v>404</v>
      </c>
      <c r="L13" s="55" t="s">
        <v>404</v>
      </c>
      <c r="M13" s="55" t="s">
        <v>404</v>
      </c>
      <c r="N13" s="55" t="s">
        <v>404</v>
      </c>
      <c r="O13" s="56" t="s">
        <v>404</v>
      </c>
      <c r="P13" s="54" t="s">
        <v>404</v>
      </c>
      <c r="Q13" s="55" t="s">
        <v>404</v>
      </c>
      <c r="R13" s="55" t="s">
        <v>404</v>
      </c>
      <c r="S13" s="55" t="s">
        <v>404</v>
      </c>
      <c r="T13" s="55" t="s">
        <v>404</v>
      </c>
      <c r="U13" s="56" t="s">
        <v>404</v>
      </c>
      <c r="V13" s="54" t="s">
        <v>404</v>
      </c>
      <c r="W13" s="55" t="s">
        <v>404</v>
      </c>
      <c r="X13" s="55" t="s">
        <v>404</v>
      </c>
      <c r="Y13" s="55" t="s">
        <v>404</v>
      </c>
      <c r="Z13" s="55" t="s">
        <v>404</v>
      </c>
      <c r="AA13" s="56" t="s">
        <v>404</v>
      </c>
      <c r="AB13" s="54" t="s">
        <v>404</v>
      </c>
      <c r="AC13" s="55" t="s">
        <v>404</v>
      </c>
      <c r="AD13" s="55" t="s">
        <v>404</v>
      </c>
      <c r="AE13" s="55" t="s">
        <v>404</v>
      </c>
      <c r="AF13" s="55" t="s">
        <v>404</v>
      </c>
      <c r="AG13" s="56" t="s">
        <v>404</v>
      </c>
      <c r="AH13" s="57" t="s">
        <v>404</v>
      </c>
      <c r="AI13" s="58" t="s">
        <v>404</v>
      </c>
      <c r="AJ13" s="58" t="s">
        <v>404</v>
      </c>
      <c r="AK13" s="58" t="s">
        <v>404</v>
      </c>
      <c r="AL13" s="58" t="s">
        <v>404</v>
      </c>
      <c r="AN13" s="443"/>
      <c r="AO13" s="444"/>
      <c r="AP13" s="444"/>
      <c r="AQ13" s="444"/>
      <c r="AR13" s="444"/>
      <c r="AS13" s="445"/>
      <c r="AT13" s="424"/>
      <c r="AU13" s="424"/>
    </row>
    <row r="14" spans="2:47" ht="5.25" customHeight="1" thickBot="1">
      <c r="B14" s="438"/>
      <c r="C14" s="438"/>
      <c r="D14" s="439"/>
      <c r="E14" s="412"/>
      <c r="F14" s="410"/>
      <c r="G14" s="410"/>
      <c r="H14" s="410"/>
      <c r="I14" s="411"/>
      <c r="J14" s="54" t="s">
        <v>404</v>
      </c>
      <c r="K14" s="55" t="s">
        <v>404</v>
      </c>
      <c r="L14" s="55" t="s">
        <v>404</v>
      </c>
      <c r="M14" s="55" t="s">
        <v>404</v>
      </c>
      <c r="N14" s="55" t="s">
        <v>404</v>
      </c>
      <c r="O14" s="56" t="s">
        <v>404</v>
      </c>
      <c r="P14" s="54" t="s">
        <v>404</v>
      </c>
      <c r="Q14" s="55" t="s">
        <v>404</v>
      </c>
      <c r="R14" s="55" t="s">
        <v>404</v>
      </c>
      <c r="S14" s="55" t="s">
        <v>404</v>
      </c>
      <c r="T14" s="55" t="s">
        <v>404</v>
      </c>
      <c r="U14" s="56" t="s">
        <v>404</v>
      </c>
      <c r="V14" s="54" t="s">
        <v>404</v>
      </c>
      <c r="W14" s="55" t="s">
        <v>404</v>
      </c>
      <c r="X14" s="55" t="s">
        <v>404</v>
      </c>
      <c r="Y14" s="55" t="s">
        <v>404</v>
      </c>
      <c r="Z14" s="55" t="s">
        <v>404</v>
      </c>
      <c r="AA14" s="56" t="s">
        <v>404</v>
      </c>
      <c r="AB14" s="54" t="s">
        <v>404</v>
      </c>
      <c r="AC14" s="55" t="s">
        <v>404</v>
      </c>
      <c r="AD14" s="55" t="s">
        <v>404</v>
      </c>
      <c r="AE14" s="55" t="s">
        <v>404</v>
      </c>
      <c r="AF14" s="55" t="s">
        <v>404</v>
      </c>
      <c r="AG14" s="56" t="s">
        <v>404</v>
      </c>
      <c r="AH14" s="57" t="s">
        <v>404</v>
      </c>
      <c r="AI14" s="58" t="s">
        <v>404</v>
      </c>
      <c r="AJ14" s="58" t="s">
        <v>404</v>
      </c>
      <c r="AK14" s="58" t="s">
        <v>404</v>
      </c>
      <c r="AL14" s="58" t="s">
        <v>404</v>
      </c>
      <c r="AN14" s="443"/>
      <c r="AO14" s="444"/>
      <c r="AP14" s="444"/>
      <c r="AQ14" s="444"/>
      <c r="AR14" s="444"/>
      <c r="AS14" s="445"/>
      <c r="AT14" s="424"/>
      <c r="AU14" s="424"/>
    </row>
    <row r="15" spans="2:47" ht="16.5" hidden="1" thickBot="1">
      <c r="B15" s="438"/>
      <c r="C15" s="438"/>
      <c r="D15" s="439"/>
      <c r="E15" s="412"/>
      <c r="F15" s="410"/>
      <c r="G15" s="410"/>
      <c r="H15" s="410"/>
      <c r="I15" s="411"/>
      <c r="J15" s="54" t="s">
        <v>404</v>
      </c>
      <c r="K15" s="55" t="s">
        <v>404</v>
      </c>
      <c r="L15" s="55" t="s">
        <v>404</v>
      </c>
      <c r="M15" s="55" t="s">
        <v>404</v>
      </c>
      <c r="N15" s="55" t="s">
        <v>404</v>
      </c>
      <c r="O15" s="56" t="s">
        <v>404</v>
      </c>
      <c r="P15" s="54" t="s">
        <v>404</v>
      </c>
      <c r="Q15" s="55" t="s">
        <v>404</v>
      </c>
      <c r="R15" s="55" t="s">
        <v>404</v>
      </c>
      <c r="S15" s="55" t="s">
        <v>404</v>
      </c>
      <c r="T15" s="55" t="s">
        <v>404</v>
      </c>
      <c r="U15" s="56" t="s">
        <v>404</v>
      </c>
      <c r="V15" s="54" t="s">
        <v>404</v>
      </c>
      <c r="W15" s="55" t="s">
        <v>404</v>
      </c>
      <c r="X15" s="55" t="s">
        <v>404</v>
      </c>
      <c r="Y15" s="55" t="s">
        <v>404</v>
      </c>
      <c r="Z15" s="55" t="s">
        <v>404</v>
      </c>
      <c r="AA15" s="56" t="s">
        <v>404</v>
      </c>
      <c r="AB15" s="54" t="s">
        <v>404</v>
      </c>
      <c r="AC15" s="55" t="s">
        <v>404</v>
      </c>
      <c r="AD15" s="55" t="s">
        <v>404</v>
      </c>
      <c r="AE15" s="55" t="s">
        <v>404</v>
      </c>
      <c r="AF15" s="55" t="s">
        <v>404</v>
      </c>
      <c r="AG15" s="56" t="s">
        <v>404</v>
      </c>
      <c r="AH15" s="57" t="s">
        <v>404</v>
      </c>
      <c r="AI15" s="58" t="s">
        <v>404</v>
      </c>
      <c r="AJ15" s="58" t="s">
        <v>404</v>
      </c>
      <c r="AK15" s="58" t="s">
        <v>404</v>
      </c>
      <c r="AL15" s="58" t="s">
        <v>404</v>
      </c>
      <c r="AN15" s="443"/>
      <c r="AO15" s="444"/>
      <c r="AP15" s="444"/>
      <c r="AQ15" s="444"/>
      <c r="AR15" s="444"/>
      <c r="AS15" s="445"/>
      <c r="AT15" s="35"/>
      <c r="AU15" s="35"/>
    </row>
    <row r="16" spans="2:47" ht="16.5" hidden="1" thickBot="1">
      <c r="B16" s="438"/>
      <c r="C16" s="438"/>
      <c r="D16" s="439"/>
      <c r="E16" s="412"/>
      <c r="F16" s="410"/>
      <c r="G16" s="410"/>
      <c r="H16" s="410"/>
      <c r="I16" s="411"/>
      <c r="J16" s="54" t="s">
        <v>404</v>
      </c>
      <c r="K16" s="55" t="s">
        <v>404</v>
      </c>
      <c r="L16" s="55" t="s">
        <v>404</v>
      </c>
      <c r="M16" s="55" t="s">
        <v>404</v>
      </c>
      <c r="N16" s="55" t="s">
        <v>404</v>
      </c>
      <c r="O16" s="56" t="s">
        <v>404</v>
      </c>
      <c r="P16" s="54" t="s">
        <v>404</v>
      </c>
      <c r="Q16" s="55" t="s">
        <v>404</v>
      </c>
      <c r="R16" s="55" t="s">
        <v>404</v>
      </c>
      <c r="S16" s="55" t="s">
        <v>404</v>
      </c>
      <c r="T16" s="55" t="s">
        <v>404</v>
      </c>
      <c r="U16" s="56" t="s">
        <v>404</v>
      </c>
      <c r="V16" s="54" t="s">
        <v>404</v>
      </c>
      <c r="W16" s="55" t="s">
        <v>404</v>
      </c>
      <c r="X16" s="55" t="s">
        <v>404</v>
      </c>
      <c r="Y16" s="55" t="s">
        <v>404</v>
      </c>
      <c r="Z16" s="55" t="s">
        <v>404</v>
      </c>
      <c r="AA16" s="56" t="s">
        <v>404</v>
      </c>
      <c r="AB16" s="54" t="s">
        <v>404</v>
      </c>
      <c r="AC16" s="55" t="s">
        <v>404</v>
      </c>
      <c r="AD16" s="55" t="s">
        <v>404</v>
      </c>
      <c r="AE16" s="55" t="s">
        <v>404</v>
      </c>
      <c r="AF16" s="55" t="s">
        <v>404</v>
      </c>
      <c r="AG16" s="56" t="s">
        <v>404</v>
      </c>
      <c r="AH16" s="57" t="s">
        <v>404</v>
      </c>
      <c r="AI16" s="58" t="s">
        <v>404</v>
      </c>
      <c r="AJ16" s="58" t="s">
        <v>404</v>
      </c>
      <c r="AK16" s="58" t="s">
        <v>404</v>
      </c>
      <c r="AL16" s="58" t="s">
        <v>404</v>
      </c>
      <c r="AN16" s="443"/>
      <c r="AO16" s="444"/>
      <c r="AP16" s="444"/>
      <c r="AQ16" s="444"/>
      <c r="AR16" s="444"/>
      <c r="AS16" s="445"/>
      <c r="AT16" s="35"/>
      <c r="AU16" s="35"/>
    </row>
    <row r="17" spans="2:47" ht="16.5" hidden="1" thickBot="1">
      <c r="B17" s="438"/>
      <c r="C17" s="438"/>
      <c r="D17" s="439"/>
      <c r="E17" s="413"/>
      <c r="F17" s="414"/>
      <c r="G17" s="414"/>
      <c r="H17" s="414"/>
      <c r="I17" s="415"/>
      <c r="J17" s="59" t="s">
        <v>404</v>
      </c>
      <c r="K17" s="60" t="s">
        <v>404</v>
      </c>
      <c r="L17" s="60" t="s">
        <v>404</v>
      </c>
      <c r="M17" s="60" t="s">
        <v>404</v>
      </c>
      <c r="N17" s="60" t="s">
        <v>404</v>
      </c>
      <c r="O17" s="61" t="s">
        <v>404</v>
      </c>
      <c r="P17" s="54" t="s">
        <v>404</v>
      </c>
      <c r="Q17" s="55" t="s">
        <v>404</v>
      </c>
      <c r="R17" s="55" t="s">
        <v>404</v>
      </c>
      <c r="S17" s="55" t="s">
        <v>404</v>
      </c>
      <c r="T17" s="55" t="s">
        <v>404</v>
      </c>
      <c r="U17" s="56" t="s">
        <v>404</v>
      </c>
      <c r="V17" s="59" t="s">
        <v>404</v>
      </c>
      <c r="W17" s="60" t="s">
        <v>404</v>
      </c>
      <c r="X17" s="60" t="s">
        <v>404</v>
      </c>
      <c r="Y17" s="60" t="s">
        <v>404</v>
      </c>
      <c r="Z17" s="60" t="s">
        <v>404</v>
      </c>
      <c r="AA17" s="61" t="s">
        <v>404</v>
      </c>
      <c r="AB17" s="54" t="s">
        <v>404</v>
      </c>
      <c r="AC17" s="55" t="s">
        <v>404</v>
      </c>
      <c r="AD17" s="55" t="s">
        <v>404</v>
      </c>
      <c r="AE17" s="55" t="s">
        <v>404</v>
      </c>
      <c r="AF17" s="55" t="s">
        <v>404</v>
      </c>
      <c r="AG17" s="56" t="s">
        <v>404</v>
      </c>
      <c r="AH17" s="62" t="s">
        <v>404</v>
      </c>
      <c r="AI17" s="63" t="s">
        <v>404</v>
      </c>
      <c r="AJ17" s="63" t="s">
        <v>404</v>
      </c>
      <c r="AK17" s="63" t="s">
        <v>404</v>
      </c>
      <c r="AL17" s="63" t="s">
        <v>404</v>
      </c>
      <c r="AN17" s="446"/>
      <c r="AO17" s="447"/>
      <c r="AP17" s="447"/>
      <c r="AQ17" s="447"/>
      <c r="AR17" s="447"/>
      <c r="AS17" s="448"/>
      <c r="AT17" s="35"/>
      <c r="AU17" s="35"/>
    </row>
    <row r="18" spans="2:47" ht="15.75" customHeight="1">
      <c r="B18" s="438"/>
      <c r="C18" s="438"/>
      <c r="D18" s="439"/>
      <c r="E18" s="406" t="s">
        <v>407</v>
      </c>
      <c r="F18" s="407"/>
      <c r="G18" s="407"/>
      <c r="H18" s="407"/>
      <c r="I18" s="407"/>
      <c r="J18" s="161" t="s">
        <v>404</v>
      </c>
      <c r="K18" s="162" t="s">
        <v>404</v>
      </c>
      <c r="L18" s="162" t="s">
        <v>404</v>
      </c>
      <c r="M18" s="162" t="s">
        <v>404</v>
      </c>
      <c r="N18" s="162" t="s">
        <v>404</v>
      </c>
      <c r="O18" s="163" t="s">
        <v>404</v>
      </c>
      <c r="P18" s="161" t="s">
        <v>404</v>
      </c>
      <c r="Q18" s="162" t="s">
        <v>404</v>
      </c>
      <c r="R18" s="64" t="s">
        <v>404</v>
      </c>
      <c r="S18" s="64" t="s">
        <v>404</v>
      </c>
      <c r="T18" s="64" t="s">
        <v>404</v>
      </c>
      <c r="U18" s="65" t="s">
        <v>404</v>
      </c>
      <c r="V18" s="49" t="s">
        <v>404</v>
      </c>
      <c r="W18" s="50" t="s">
        <v>404</v>
      </c>
      <c r="X18" s="50" t="s">
        <v>404</v>
      </c>
      <c r="Y18" s="50" t="s">
        <v>404</v>
      </c>
      <c r="Z18" s="50" t="s">
        <v>404</v>
      </c>
      <c r="AA18" s="51" t="s">
        <v>404</v>
      </c>
      <c r="AB18" s="49" t="s">
        <v>404</v>
      </c>
      <c r="AC18" s="50" t="s">
        <v>404</v>
      </c>
      <c r="AD18" s="50" t="s">
        <v>404</v>
      </c>
      <c r="AE18" s="50" t="s">
        <v>404</v>
      </c>
      <c r="AF18" s="50" t="s">
        <v>404</v>
      </c>
      <c r="AG18" s="51" t="s">
        <v>404</v>
      </c>
      <c r="AH18" s="52" t="s">
        <v>404</v>
      </c>
      <c r="AI18" s="53" t="s">
        <v>404</v>
      </c>
      <c r="AJ18" s="53" t="s">
        <v>404</v>
      </c>
      <c r="AK18" s="53" t="s">
        <v>404</v>
      </c>
      <c r="AL18" s="53" t="s">
        <v>404</v>
      </c>
      <c r="AN18" s="449" t="s">
        <v>408</v>
      </c>
      <c r="AO18" s="450"/>
      <c r="AP18" s="450"/>
      <c r="AQ18" s="450"/>
      <c r="AR18" s="450"/>
      <c r="AS18" s="450"/>
      <c r="AT18" s="455" t="s">
        <v>409</v>
      </c>
      <c r="AU18" s="456"/>
    </row>
    <row r="19" spans="2:47" ht="15.75" customHeight="1">
      <c r="B19" s="438"/>
      <c r="C19" s="438"/>
      <c r="D19" s="439"/>
      <c r="E19" s="409"/>
      <c r="F19" s="410"/>
      <c r="G19" s="410"/>
      <c r="H19" s="410"/>
      <c r="I19" s="410"/>
      <c r="J19" s="164" t="s">
        <v>404</v>
      </c>
      <c r="K19" s="165" t="s">
        <v>404</v>
      </c>
      <c r="L19" s="165" t="s">
        <v>404</v>
      </c>
      <c r="M19" s="165" t="s">
        <v>404</v>
      </c>
      <c r="N19" s="165" t="s">
        <v>404</v>
      </c>
      <c r="O19" s="166" t="s">
        <v>404</v>
      </c>
      <c r="P19" s="164" t="s">
        <v>404</v>
      </c>
      <c r="Q19" s="165" t="s">
        <v>404</v>
      </c>
      <c r="R19" s="67" t="s">
        <v>404</v>
      </c>
      <c r="S19" s="67" t="s">
        <v>404</v>
      </c>
      <c r="T19" s="67" t="s">
        <v>404</v>
      </c>
      <c r="U19" s="68" t="s">
        <v>404</v>
      </c>
      <c r="V19" s="54" t="s">
        <v>404</v>
      </c>
      <c r="W19" s="55" t="s">
        <v>404</v>
      </c>
      <c r="X19" s="55" t="s">
        <v>404</v>
      </c>
      <c r="Y19" s="55" t="s">
        <v>404</v>
      </c>
      <c r="Z19" s="55" t="s">
        <v>404</v>
      </c>
      <c r="AA19" s="56" t="s">
        <v>404</v>
      </c>
      <c r="AB19" s="54" t="s">
        <v>404</v>
      </c>
      <c r="AC19" s="55" t="s">
        <v>404</v>
      </c>
      <c r="AD19" s="55" t="s">
        <v>404</v>
      </c>
      <c r="AE19" s="55" t="s">
        <v>404</v>
      </c>
      <c r="AF19" s="55" t="s">
        <v>404</v>
      </c>
      <c r="AG19" s="56" t="s">
        <v>404</v>
      </c>
      <c r="AH19" s="57" t="s">
        <v>404</v>
      </c>
      <c r="AI19" s="58" t="s">
        <v>404</v>
      </c>
      <c r="AJ19" s="58" t="s">
        <v>404</v>
      </c>
      <c r="AK19" s="58" t="s">
        <v>404</v>
      </c>
      <c r="AL19" s="58" t="s">
        <v>404</v>
      </c>
      <c r="AN19" s="451"/>
      <c r="AO19" s="452"/>
      <c r="AP19" s="452"/>
      <c r="AQ19" s="452"/>
      <c r="AR19" s="452"/>
      <c r="AS19" s="452"/>
      <c r="AT19" s="457"/>
      <c r="AU19" s="458"/>
    </row>
    <row r="20" spans="2:47" ht="15.75" customHeight="1">
      <c r="B20" s="438"/>
      <c r="C20" s="438"/>
      <c r="D20" s="439"/>
      <c r="E20" s="412"/>
      <c r="F20" s="410"/>
      <c r="G20" s="410"/>
      <c r="H20" s="410"/>
      <c r="I20" s="410"/>
      <c r="J20" s="164" t="s">
        <v>404</v>
      </c>
      <c r="K20" s="165" t="s">
        <v>404</v>
      </c>
      <c r="L20" s="165" t="s">
        <v>404</v>
      </c>
      <c r="M20" s="165" t="s">
        <v>404</v>
      </c>
      <c r="N20" s="165" t="s">
        <v>404</v>
      </c>
      <c r="O20" s="166" t="s">
        <v>404</v>
      </c>
      <c r="P20" s="164" t="s">
        <v>404</v>
      </c>
      <c r="Q20" s="165" t="s">
        <v>404</v>
      </c>
      <c r="R20" s="67" t="s">
        <v>404</v>
      </c>
      <c r="S20" s="67" t="s">
        <v>404</v>
      </c>
      <c r="T20" s="67" t="s">
        <v>404</v>
      </c>
      <c r="U20" s="68" t="s">
        <v>404</v>
      </c>
      <c r="V20" s="54" t="s">
        <v>404</v>
      </c>
      <c r="W20" s="55" t="s">
        <v>404</v>
      </c>
      <c r="X20" s="55" t="s">
        <v>404</v>
      </c>
      <c r="Y20" s="55" t="s">
        <v>404</v>
      </c>
      <c r="Z20" s="55" t="s">
        <v>404</v>
      </c>
      <c r="AA20" s="56" t="s">
        <v>404</v>
      </c>
      <c r="AB20" s="54" t="s">
        <v>404</v>
      </c>
      <c r="AC20" s="55" t="s">
        <v>404</v>
      </c>
      <c r="AD20" s="55" t="s">
        <v>404</v>
      </c>
      <c r="AE20" s="55" t="s">
        <v>404</v>
      </c>
      <c r="AF20" s="55" t="s">
        <v>404</v>
      </c>
      <c r="AG20" s="56" t="s">
        <v>404</v>
      </c>
      <c r="AH20" s="57" t="s">
        <v>404</v>
      </c>
      <c r="AI20" s="58" t="s">
        <v>404</v>
      </c>
      <c r="AJ20" s="58" t="s">
        <v>404</v>
      </c>
      <c r="AK20" s="58" t="s">
        <v>404</v>
      </c>
      <c r="AL20" s="58" t="s">
        <v>404</v>
      </c>
      <c r="AN20" s="451"/>
      <c r="AO20" s="452"/>
      <c r="AP20" s="452"/>
      <c r="AQ20" s="452"/>
      <c r="AR20" s="452"/>
      <c r="AS20" s="452"/>
      <c r="AT20" s="457"/>
      <c r="AU20" s="458"/>
    </row>
    <row r="21" spans="2:47" ht="15.75" customHeight="1">
      <c r="B21" s="438"/>
      <c r="C21" s="438"/>
      <c r="D21" s="439"/>
      <c r="E21" s="412"/>
      <c r="F21" s="410"/>
      <c r="G21" s="410"/>
      <c r="H21" s="410"/>
      <c r="I21" s="410"/>
      <c r="J21" s="164" t="s">
        <v>404</v>
      </c>
      <c r="K21" s="165" t="s">
        <v>404</v>
      </c>
      <c r="L21" s="165" t="s">
        <v>404</v>
      </c>
      <c r="M21" s="165" t="s">
        <v>404</v>
      </c>
      <c r="N21" s="165" t="s">
        <v>404</v>
      </c>
      <c r="O21" s="166" t="s">
        <v>404</v>
      </c>
      <c r="P21" s="164" t="s">
        <v>404</v>
      </c>
      <c r="Q21" s="165" t="s">
        <v>404</v>
      </c>
      <c r="R21" s="67" t="s">
        <v>404</v>
      </c>
      <c r="S21" s="67" t="s">
        <v>404</v>
      </c>
      <c r="T21" s="67" t="s">
        <v>404</v>
      </c>
      <c r="U21" s="68" t="s">
        <v>404</v>
      </c>
      <c r="V21" s="54" t="s">
        <v>404</v>
      </c>
      <c r="W21" s="55" t="s">
        <v>404</v>
      </c>
      <c r="X21" s="55" t="s">
        <v>404</v>
      </c>
      <c r="Y21" s="55" t="s">
        <v>404</v>
      </c>
      <c r="Z21" s="55" t="s">
        <v>404</v>
      </c>
      <c r="AA21" s="56" t="s">
        <v>404</v>
      </c>
      <c r="AB21" s="54" t="s">
        <v>404</v>
      </c>
      <c r="AC21" s="55" t="s">
        <v>404</v>
      </c>
      <c r="AD21" s="55" t="s">
        <v>404</v>
      </c>
      <c r="AE21" s="55" t="s">
        <v>404</v>
      </c>
      <c r="AF21" s="55" t="s">
        <v>404</v>
      </c>
      <c r="AG21" s="56" t="s">
        <v>404</v>
      </c>
      <c r="AH21" s="57" t="s">
        <v>404</v>
      </c>
      <c r="AI21" s="58" t="s">
        <v>404</v>
      </c>
      <c r="AJ21" s="58" t="s">
        <v>404</v>
      </c>
      <c r="AK21" s="58" t="s">
        <v>404</v>
      </c>
      <c r="AL21" s="58" t="s">
        <v>404</v>
      </c>
      <c r="AN21" s="451"/>
      <c r="AO21" s="452"/>
      <c r="AP21" s="452"/>
      <c r="AQ21" s="452"/>
      <c r="AR21" s="452"/>
      <c r="AS21" s="452"/>
      <c r="AT21" s="457"/>
      <c r="AU21" s="458"/>
    </row>
    <row r="22" spans="2:47" ht="15.75" customHeight="1">
      <c r="B22" s="438"/>
      <c r="C22" s="438"/>
      <c r="D22" s="439"/>
      <c r="E22" s="412"/>
      <c r="F22" s="410"/>
      <c r="G22" s="410"/>
      <c r="H22" s="410"/>
      <c r="I22" s="410"/>
      <c r="J22" s="164" t="s">
        <v>404</v>
      </c>
      <c r="K22" s="165" t="s">
        <v>404</v>
      </c>
      <c r="L22" s="165" t="s">
        <v>404</v>
      </c>
      <c r="M22" s="165" t="s">
        <v>404</v>
      </c>
      <c r="N22" s="165" t="s">
        <v>404</v>
      </c>
      <c r="O22" s="166" t="s">
        <v>404</v>
      </c>
      <c r="P22" s="164" t="s">
        <v>404</v>
      </c>
      <c r="Q22" s="165" t="s">
        <v>404</v>
      </c>
      <c r="R22" s="67" t="s">
        <v>404</v>
      </c>
      <c r="S22" s="67" t="s">
        <v>404</v>
      </c>
      <c r="T22" s="67" t="s">
        <v>404</v>
      </c>
      <c r="U22" s="68" t="s">
        <v>404</v>
      </c>
      <c r="V22" s="54" t="s">
        <v>404</v>
      </c>
      <c r="W22" s="55" t="s">
        <v>404</v>
      </c>
      <c r="X22" s="55" t="s">
        <v>404</v>
      </c>
      <c r="Y22" s="55" t="s">
        <v>404</v>
      </c>
      <c r="Z22" s="55" t="s">
        <v>404</v>
      </c>
      <c r="AA22" s="56" t="s">
        <v>404</v>
      </c>
      <c r="AB22" s="54" t="s">
        <v>404</v>
      </c>
      <c r="AC22" s="55" t="s">
        <v>404</v>
      </c>
      <c r="AD22" s="55" t="s">
        <v>404</v>
      </c>
      <c r="AE22" s="55" t="s">
        <v>404</v>
      </c>
      <c r="AF22" s="55" t="s">
        <v>404</v>
      </c>
      <c r="AG22" s="56" t="s">
        <v>404</v>
      </c>
      <c r="AH22" s="57" t="s">
        <v>404</v>
      </c>
      <c r="AI22" s="58" t="s">
        <v>404</v>
      </c>
      <c r="AJ22" s="58" t="s">
        <v>404</v>
      </c>
      <c r="AK22" s="58" t="s">
        <v>404</v>
      </c>
      <c r="AL22" s="58" t="s">
        <v>404</v>
      </c>
      <c r="AN22" s="451"/>
      <c r="AO22" s="452"/>
      <c r="AP22" s="452"/>
      <c r="AQ22" s="452"/>
      <c r="AR22" s="452"/>
      <c r="AS22" s="452"/>
      <c r="AT22" s="457"/>
      <c r="AU22" s="458"/>
    </row>
    <row r="23" spans="2:47" ht="0.75" customHeight="1">
      <c r="B23" s="438"/>
      <c r="C23" s="438"/>
      <c r="D23" s="439"/>
      <c r="E23" s="412"/>
      <c r="F23" s="410"/>
      <c r="G23" s="410"/>
      <c r="H23" s="410"/>
      <c r="I23" s="410"/>
      <c r="J23" s="164" t="s">
        <v>404</v>
      </c>
      <c r="K23" s="165" t="s">
        <v>404</v>
      </c>
      <c r="L23" s="165" t="s">
        <v>404</v>
      </c>
      <c r="M23" s="165" t="s">
        <v>404</v>
      </c>
      <c r="N23" s="165" t="s">
        <v>404</v>
      </c>
      <c r="O23" s="166" t="s">
        <v>404</v>
      </c>
      <c r="P23" s="164" t="s">
        <v>404</v>
      </c>
      <c r="Q23" s="165" t="s">
        <v>404</v>
      </c>
      <c r="R23" s="67" t="s">
        <v>404</v>
      </c>
      <c r="S23" s="67" t="s">
        <v>404</v>
      </c>
      <c r="T23" s="67" t="s">
        <v>404</v>
      </c>
      <c r="U23" s="68" t="s">
        <v>404</v>
      </c>
      <c r="V23" s="54" t="s">
        <v>404</v>
      </c>
      <c r="W23" s="55" t="s">
        <v>404</v>
      </c>
      <c r="X23" s="55" t="s">
        <v>404</v>
      </c>
      <c r="Y23" s="55" t="s">
        <v>404</v>
      </c>
      <c r="Z23" s="55" t="s">
        <v>404</v>
      </c>
      <c r="AA23" s="56" t="s">
        <v>404</v>
      </c>
      <c r="AB23" s="54" t="s">
        <v>404</v>
      </c>
      <c r="AC23" s="55" t="s">
        <v>404</v>
      </c>
      <c r="AD23" s="55" t="s">
        <v>404</v>
      </c>
      <c r="AE23" s="55" t="s">
        <v>404</v>
      </c>
      <c r="AF23" s="55" t="s">
        <v>404</v>
      </c>
      <c r="AG23" s="56" t="s">
        <v>404</v>
      </c>
      <c r="AH23" s="57" t="s">
        <v>404</v>
      </c>
      <c r="AI23" s="58" t="s">
        <v>404</v>
      </c>
      <c r="AJ23" s="58" t="s">
        <v>404</v>
      </c>
      <c r="AK23" s="58" t="s">
        <v>404</v>
      </c>
      <c r="AL23" s="58" t="s">
        <v>404</v>
      </c>
      <c r="AN23" s="451"/>
      <c r="AO23" s="452"/>
      <c r="AP23" s="452"/>
      <c r="AQ23" s="452"/>
      <c r="AR23" s="452"/>
      <c r="AS23" s="452"/>
      <c r="AT23" s="457"/>
      <c r="AU23" s="458"/>
    </row>
    <row r="24" spans="2:47" ht="15.75" hidden="1" customHeight="1">
      <c r="B24" s="438"/>
      <c r="C24" s="438"/>
      <c r="D24" s="439"/>
      <c r="E24" s="412"/>
      <c r="F24" s="410"/>
      <c r="G24" s="410"/>
      <c r="H24" s="410"/>
      <c r="I24" s="410"/>
      <c r="J24" s="164" t="s">
        <v>404</v>
      </c>
      <c r="K24" s="165" t="s">
        <v>404</v>
      </c>
      <c r="L24" s="165" t="s">
        <v>404</v>
      </c>
      <c r="M24" s="165" t="s">
        <v>404</v>
      </c>
      <c r="N24" s="165" t="s">
        <v>404</v>
      </c>
      <c r="O24" s="166" t="s">
        <v>404</v>
      </c>
      <c r="P24" s="164" t="s">
        <v>404</v>
      </c>
      <c r="Q24" s="165" t="s">
        <v>404</v>
      </c>
      <c r="R24" s="67" t="s">
        <v>404</v>
      </c>
      <c r="S24" s="67" t="s">
        <v>404</v>
      </c>
      <c r="T24" s="67" t="s">
        <v>404</v>
      </c>
      <c r="U24" s="68" t="s">
        <v>404</v>
      </c>
      <c r="V24" s="54" t="s">
        <v>404</v>
      </c>
      <c r="W24" s="55" t="s">
        <v>404</v>
      </c>
      <c r="X24" s="55" t="s">
        <v>404</v>
      </c>
      <c r="Y24" s="55" t="s">
        <v>404</v>
      </c>
      <c r="Z24" s="55" t="s">
        <v>404</v>
      </c>
      <c r="AA24" s="56" t="s">
        <v>404</v>
      </c>
      <c r="AB24" s="54" t="s">
        <v>404</v>
      </c>
      <c r="AC24" s="55" t="s">
        <v>404</v>
      </c>
      <c r="AD24" s="55" t="s">
        <v>404</v>
      </c>
      <c r="AE24" s="55" t="s">
        <v>404</v>
      </c>
      <c r="AF24" s="55" t="s">
        <v>404</v>
      </c>
      <c r="AG24" s="56" t="s">
        <v>404</v>
      </c>
      <c r="AH24" s="57" t="s">
        <v>404</v>
      </c>
      <c r="AI24" s="58" t="s">
        <v>404</v>
      </c>
      <c r="AJ24" s="58" t="s">
        <v>404</v>
      </c>
      <c r="AK24" s="58" t="s">
        <v>404</v>
      </c>
      <c r="AL24" s="58" t="s">
        <v>404</v>
      </c>
      <c r="AN24" s="451"/>
      <c r="AO24" s="452"/>
      <c r="AP24" s="452"/>
      <c r="AQ24" s="452"/>
      <c r="AR24" s="452"/>
      <c r="AS24" s="452"/>
      <c r="AT24" s="457"/>
      <c r="AU24" s="458"/>
    </row>
    <row r="25" spans="2:47" ht="15.75" hidden="1" customHeight="1" thickBot="1">
      <c r="B25" s="438"/>
      <c r="C25" s="438"/>
      <c r="D25" s="439"/>
      <c r="E25" s="412"/>
      <c r="F25" s="410"/>
      <c r="G25" s="410"/>
      <c r="H25" s="410"/>
      <c r="I25" s="410"/>
      <c r="J25" s="164" t="s">
        <v>404</v>
      </c>
      <c r="K25" s="165" t="s">
        <v>404</v>
      </c>
      <c r="L25" s="165" t="s">
        <v>404</v>
      </c>
      <c r="M25" s="165" t="s">
        <v>404</v>
      </c>
      <c r="N25" s="165" t="s">
        <v>404</v>
      </c>
      <c r="O25" s="166" t="s">
        <v>404</v>
      </c>
      <c r="P25" s="164" t="s">
        <v>404</v>
      </c>
      <c r="Q25" s="165" t="s">
        <v>404</v>
      </c>
      <c r="R25" s="67" t="s">
        <v>404</v>
      </c>
      <c r="S25" s="67" t="s">
        <v>404</v>
      </c>
      <c r="T25" s="67" t="s">
        <v>404</v>
      </c>
      <c r="U25" s="68" t="s">
        <v>404</v>
      </c>
      <c r="V25" s="54" t="s">
        <v>404</v>
      </c>
      <c r="W25" s="55" t="s">
        <v>404</v>
      </c>
      <c r="X25" s="55" t="s">
        <v>404</v>
      </c>
      <c r="Y25" s="55" t="s">
        <v>404</v>
      </c>
      <c r="Z25" s="55" t="s">
        <v>404</v>
      </c>
      <c r="AA25" s="56" t="s">
        <v>404</v>
      </c>
      <c r="AB25" s="54" t="s">
        <v>404</v>
      </c>
      <c r="AC25" s="55" t="s">
        <v>404</v>
      </c>
      <c r="AD25" s="55" t="s">
        <v>404</v>
      </c>
      <c r="AE25" s="55" t="s">
        <v>404</v>
      </c>
      <c r="AF25" s="55" t="s">
        <v>404</v>
      </c>
      <c r="AG25" s="56" t="s">
        <v>404</v>
      </c>
      <c r="AH25" s="57" t="s">
        <v>404</v>
      </c>
      <c r="AI25" s="58" t="s">
        <v>404</v>
      </c>
      <c r="AJ25" s="58" t="s">
        <v>404</v>
      </c>
      <c r="AK25" s="58" t="s">
        <v>404</v>
      </c>
      <c r="AL25" s="58" t="s">
        <v>404</v>
      </c>
      <c r="AN25" s="451"/>
      <c r="AO25" s="452"/>
      <c r="AP25" s="452"/>
      <c r="AQ25" s="452"/>
      <c r="AR25" s="452"/>
      <c r="AS25" s="452"/>
      <c r="AT25" s="457"/>
      <c r="AU25" s="458"/>
    </row>
    <row r="26" spans="2:47" ht="15.75" hidden="1" customHeight="1" thickBot="1">
      <c r="B26" s="438"/>
      <c r="C26" s="438"/>
      <c r="D26" s="439"/>
      <c r="E26" s="412"/>
      <c r="F26" s="410"/>
      <c r="G26" s="410"/>
      <c r="H26" s="410"/>
      <c r="I26" s="410"/>
      <c r="J26" s="164" t="s">
        <v>404</v>
      </c>
      <c r="K26" s="165" t="s">
        <v>404</v>
      </c>
      <c r="L26" s="165" t="s">
        <v>404</v>
      </c>
      <c r="M26" s="165" t="s">
        <v>404</v>
      </c>
      <c r="N26" s="165" t="s">
        <v>404</v>
      </c>
      <c r="O26" s="166" t="s">
        <v>404</v>
      </c>
      <c r="P26" s="164" t="s">
        <v>404</v>
      </c>
      <c r="Q26" s="165" t="s">
        <v>404</v>
      </c>
      <c r="R26" s="67" t="s">
        <v>404</v>
      </c>
      <c r="S26" s="67" t="s">
        <v>404</v>
      </c>
      <c r="T26" s="67" t="s">
        <v>404</v>
      </c>
      <c r="U26" s="68" t="s">
        <v>404</v>
      </c>
      <c r="V26" s="54" t="s">
        <v>404</v>
      </c>
      <c r="W26" s="55" t="s">
        <v>404</v>
      </c>
      <c r="X26" s="55" t="s">
        <v>404</v>
      </c>
      <c r="Y26" s="55" t="s">
        <v>404</v>
      </c>
      <c r="Z26" s="55" t="s">
        <v>404</v>
      </c>
      <c r="AA26" s="56" t="s">
        <v>404</v>
      </c>
      <c r="AB26" s="54" t="s">
        <v>404</v>
      </c>
      <c r="AC26" s="55" t="s">
        <v>404</v>
      </c>
      <c r="AD26" s="55" t="s">
        <v>404</v>
      </c>
      <c r="AE26" s="55" t="s">
        <v>404</v>
      </c>
      <c r="AF26" s="55" t="s">
        <v>404</v>
      </c>
      <c r="AG26" s="56" t="s">
        <v>404</v>
      </c>
      <c r="AH26" s="57" t="s">
        <v>404</v>
      </c>
      <c r="AI26" s="58" t="s">
        <v>404</v>
      </c>
      <c r="AJ26" s="58" t="s">
        <v>404</v>
      </c>
      <c r="AK26" s="58" t="s">
        <v>404</v>
      </c>
      <c r="AL26" s="58" t="s">
        <v>404</v>
      </c>
      <c r="AN26" s="451"/>
      <c r="AO26" s="452"/>
      <c r="AP26" s="452"/>
      <c r="AQ26" s="452"/>
      <c r="AR26" s="452"/>
      <c r="AS26" s="452"/>
      <c r="AT26" s="457"/>
      <c r="AU26" s="458"/>
    </row>
    <row r="27" spans="2:47" ht="21" customHeight="1" thickBot="1">
      <c r="B27" s="438"/>
      <c r="C27" s="438"/>
      <c r="D27" s="439"/>
      <c r="E27" s="413"/>
      <c r="F27" s="414"/>
      <c r="G27" s="414"/>
      <c r="H27" s="414"/>
      <c r="I27" s="414"/>
      <c r="J27" s="167" t="s">
        <v>404</v>
      </c>
      <c r="K27" s="168" t="s">
        <v>404</v>
      </c>
      <c r="L27" s="168" t="s">
        <v>404</v>
      </c>
      <c r="M27" s="168" t="s">
        <v>404</v>
      </c>
      <c r="N27" s="168" t="s">
        <v>404</v>
      </c>
      <c r="O27" s="169" t="s">
        <v>404</v>
      </c>
      <c r="P27" s="167" t="s">
        <v>404</v>
      </c>
      <c r="Q27" s="168" t="s">
        <v>404</v>
      </c>
      <c r="R27" s="70" t="s">
        <v>404</v>
      </c>
      <c r="S27" s="70" t="s">
        <v>404</v>
      </c>
      <c r="T27" s="70" t="s">
        <v>404</v>
      </c>
      <c r="U27" s="71" t="s">
        <v>404</v>
      </c>
      <c r="V27" s="59" t="s">
        <v>404</v>
      </c>
      <c r="W27" s="60" t="s">
        <v>404</v>
      </c>
      <c r="X27" s="60" t="s">
        <v>404</v>
      </c>
      <c r="Y27" s="60" t="s">
        <v>404</v>
      </c>
      <c r="Z27" s="60" t="s">
        <v>404</v>
      </c>
      <c r="AA27" s="61" t="s">
        <v>404</v>
      </c>
      <c r="AB27" s="59" t="s">
        <v>404</v>
      </c>
      <c r="AC27" s="60" t="s">
        <v>404</v>
      </c>
      <c r="AD27" s="60" t="s">
        <v>404</v>
      </c>
      <c r="AE27" s="60" t="s">
        <v>404</v>
      </c>
      <c r="AF27" s="60" t="s">
        <v>404</v>
      </c>
      <c r="AG27" s="61" t="s">
        <v>404</v>
      </c>
      <c r="AH27" s="62" t="s">
        <v>404</v>
      </c>
      <c r="AI27" s="63" t="s">
        <v>404</v>
      </c>
      <c r="AJ27" s="63" t="s">
        <v>404</v>
      </c>
      <c r="AK27" s="63" t="s">
        <v>404</v>
      </c>
      <c r="AL27" s="63" t="s">
        <v>404</v>
      </c>
      <c r="AN27" s="453"/>
      <c r="AO27" s="454"/>
      <c r="AP27" s="454"/>
      <c r="AQ27" s="454"/>
      <c r="AR27" s="454"/>
      <c r="AS27" s="454"/>
      <c r="AT27" s="459"/>
      <c r="AU27" s="460"/>
    </row>
    <row r="28" spans="2:47" ht="15.75" customHeight="1">
      <c r="B28" s="438"/>
      <c r="C28" s="438"/>
      <c r="D28" s="439"/>
      <c r="E28" s="406" t="s">
        <v>410</v>
      </c>
      <c r="F28" s="407"/>
      <c r="G28" s="407"/>
      <c r="H28" s="407"/>
      <c r="I28" s="408"/>
      <c r="J28" s="161" t="s">
        <v>404</v>
      </c>
      <c r="K28" s="162" t="s">
        <v>404</v>
      </c>
      <c r="L28" s="162" t="s">
        <v>404</v>
      </c>
      <c r="M28" s="162" t="s">
        <v>404</v>
      </c>
      <c r="N28" s="162" t="s">
        <v>404</v>
      </c>
      <c r="O28" s="163" t="s">
        <v>404</v>
      </c>
      <c r="P28" s="161" t="s">
        <v>404</v>
      </c>
      <c r="Q28" s="162" t="s">
        <v>404</v>
      </c>
      <c r="R28" s="162" t="s">
        <v>404</v>
      </c>
      <c r="S28" s="162" t="s">
        <v>404</v>
      </c>
      <c r="T28" s="162" t="s">
        <v>404</v>
      </c>
      <c r="U28" s="163" t="s">
        <v>404</v>
      </c>
      <c r="V28" s="161" t="s">
        <v>404</v>
      </c>
      <c r="W28" s="162" t="s">
        <v>404</v>
      </c>
      <c r="X28" s="64" t="s">
        <v>404</v>
      </c>
      <c r="Y28" s="64" t="s">
        <v>404</v>
      </c>
      <c r="Z28" s="64" t="s">
        <v>404</v>
      </c>
      <c r="AA28" s="65" t="s">
        <v>404</v>
      </c>
      <c r="AB28" s="49" t="s">
        <v>404</v>
      </c>
      <c r="AC28" s="50" t="s">
        <v>404</v>
      </c>
      <c r="AD28" s="50" t="s">
        <v>404</v>
      </c>
      <c r="AE28" s="50" t="s">
        <v>404</v>
      </c>
      <c r="AF28" s="50" t="s">
        <v>404</v>
      </c>
      <c r="AG28" s="51" t="s">
        <v>404</v>
      </c>
      <c r="AH28" s="52" t="s">
        <v>404</v>
      </c>
      <c r="AI28" s="53" t="s">
        <v>404</v>
      </c>
      <c r="AJ28" s="53" t="s">
        <v>404</v>
      </c>
      <c r="AK28" s="53" t="s">
        <v>404</v>
      </c>
      <c r="AL28" s="53" t="s">
        <v>404</v>
      </c>
      <c r="AN28" s="416" t="s">
        <v>334</v>
      </c>
      <c r="AO28" s="417"/>
      <c r="AP28" s="417"/>
      <c r="AQ28" s="417"/>
      <c r="AR28" s="417"/>
      <c r="AS28" s="417"/>
      <c r="AT28" s="424" t="s">
        <v>411</v>
      </c>
      <c r="AU28" s="424"/>
    </row>
    <row r="29" spans="2:47" ht="15.75">
      <c r="B29" s="438"/>
      <c r="C29" s="438"/>
      <c r="D29" s="439"/>
      <c r="E29" s="409"/>
      <c r="F29" s="410"/>
      <c r="G29" s="410"/>
      <c r="H29" s="410"/>
      <c r="I29" s="411"/>
      <c r="J29" s="164" t="s">
        <v>404</v>
      </c>
      <c r="K29" s="165" t="s">
        <v>404</v>
      </c>
      <c r="L29" s="165" t="s">
        <v>404</v>
      </c>
      <c r="M29" s="165" t="s">
        <v>404</v>
      </c>
      <c r="N29" s="165" t="s">
        <v>404</v>
      </c>
      <c r="O29" s="166" t="s">
        <v>404</v>
      </c>
      <c r="P29" s="164" t="s">
        <v>404</v>
      </c>
      <c r="Q29" s="165" t="s">
        <v>404</v>
      </c>
      <c r="R29" s="165" t="s">
        <v>404</v>
      </c>
      <c r="S29" s="165" t="s">
        <v>404</v>
      </c>
      <c r="T29" s="165" t="s">
        <v>404</v>
      </c>
      <c r="U29" s="166" t="s">
        <v>404</v>
      </c>
      <c r="V29" s="164" t="s">
        <v>404</v>
      </c>
      <c r="W29" s="165" t="s">
        <v>404</v>
      </c>
      <c r="X29" s="67" t="s">
        <v>404</v>
      </c>
      <c r="Y29" s="67" t="s">
        <v>404</v>
      </c>
      <c r="Z29" s="67" t="s">
        <v>404</v>
      </c>
      <c r="AA29" s="68" t="s">
        <v>404</v>
      </c>
      <c r="AB29" s="54" t="s">
        <v>404</v>
      </c>
      <c r="AC29" s="55" t="s">
        <v>404</v>
      </c>
      <c r="AD29" s="55" t="s">
        <v>404</v>
      </c>
      <c r="AE29" s="55" t="s">
        <v>404</v>
      </c>
      <c r="AF29" s="55" t="s">
        <v>404</v>
      </c>
      <c r="AG29" s="56" t="s">
        <v>404</v>
      </c>
      <c r="AH29" s="57" t="s">
        <v>404</v>
      </c>
      <c r="AI29" s="58" t="s">
        <v>404</v>
      </c>
      <c r="AJ29" s="58" t="s">
        <v>404</v>
      </c>
      <c r="AK29" s="58" t="s">
        <v>404</v>
      </c>
      <c r="AL29" s="58" t="s">
        <v>404</v>
      </c>
      <c r="AN29" s="418"/>
      <c r="AO29" s="419"/>
      <c r="AP29" s="419"/>
      <c r="AQ29" s="419"/>
      <c r="AR29" s="419"/>
      <c r="AS29" s="419"/>
      <c r="AT29" s="424"/>
      <c r="AU29" s="424"/>
    </row>
    <row r="30" spans="2:47" ht="15.75">
      <c r="B30" s="438"/>
      <c r="C30" s="438"/>
      <c r="D30" s="439"/>
      <c r="E30" s="412"/>
      <c r="F30" s="410"/>
      <c r="G30" s="410"/>
      <c r="H30" s="410"/>
      <c r="I30" s="411"/>
      <c r="J30" s="164" t="s">
        <v>404</v>
      </c>
      <c r="K30" s="165" t="s">
        <v>404</v>
      </c>
      <c r="L30" s="165" t="s">
        <v>404</v>
      </c>
      <c r="M30" s="165" t="s">
        <v>404</v>
      </c>
      <c r="N30" s="165" t="s">
        <v>404</v>
      </c>
      <c r="O30" s="166" t="s">
        <v>404</v>
      </c>
      <c r="P30" s="164" t="s">
        <v>404</v>
      </c>
      <c r="Q30" s="165" t="s">
        <v>404</v>
      </c>
      <c r="R30" s="165" t="s">
        <v>404</v>
      </c>
      <c r="S30" s="165" t="s">
        <v>404</v>
      </c>
      <c r="T30" s="165" t="s">
        <v>404</v>
      </c>
      <c r="U30" s="166" t="s">
        <v>404</v>
      </c>
      <c r="V30" s="164" t="s">
        <v>404</v>
      </c>
      <c r="W30" s="165" t="s">
        <v>404</v>
      </c>
      <c r="X30" s="67" t="s">
        <v>404</v>
      </c>
      <c r="Y30" s="67" t="s">
        <v>404</v>
      </c>
      <c r="Z30" s="67" t="s">
        <v>404</v>
      </c>
      <c r="AA30" s="68" t="s">
        <v>404</v>
      </c>
      <c r="AB30" s="54" t="s">
        <v>404</v>
      </c>
      <c r="AC30" s="55" t="s">
        <v>404</v>
      </c>
      <c r="AD30" s="55" t="s">
        <v>404</v>
      </c>
      <c r="AE30" s="55" t="s">
        <v>404</v>
      </c>
      <c r="AF30" s="55" t="s">
        <v>404</v>
      </c>
      <c r="AG30" s="56" t="s">
        <v>404</v>
      </c>
      <c r="AH30" s="57" t="s">
        <v>404</v>
      </c>
      <c r="AI30" s="58" t="s">
        <v>404</v>
      </c>
      <c r="AJ30" s="58" t="s">
        <v>404</v>
      </c>
      <c r="AK30" s="58" t="s">
        <v>404</v>
      </c>
      <c r="AL30" s="58" t="s">
        <v>404</v>
      </c>
      <c r="AN30" s="418"/>
      <c r="AO30" s="419"/>
      <c r="AP30" s="419"/>
      <c r="AQ30" s="419"/>
      <c r="AR30" s="419"/>
      <c r="AS30" s="419"/>
      <c r="AT30" s="424"/>
      <c r="AU30" s="424"/>
    </row>
    <row r="31" spans="2:47" ht="15.75">
      <c r="B31" s="438"/>
      <c r="C31" s="438"/>
      <c r="D31" s="439"/>
      <c r="E31" s="412"/>
      <c r="F31" s="410"/>
      <c r="G31" s="410"/>
      <c r="H31" s="410"/>
      <c r="I31" s="411"/>
      <c r="J31" s="164" t="s">
        <v>404</v>
      </c>
      <c r="K31" s="165" t="s">
        <v>404</v>
      </c>
      <c r="L31" s="165" t="s">
        <v>404</v>
      </c>
      <c r="M31" s="165" t="s">
        <v>404</v>
      </c>
      <c r="N31" s="165" t="s">
        <v>404</v>
      </c>
      <c r="O31" s="166" t="s">
        <v>404</v>
      </c>
      <c r="P31" s="164" t="s">
        <v>404</v>
      </c>
      <c r="Q31" s="165" t="s">
        <v>404</v>
      </c>
      <c r="R31" s="165" t="s">
        <v>404</v>
      </c>
      <c r="S31" s="165" t="s">
        <v>404</v>
      </c>
      <c r="T31" s="165" t="s">
        <v>404</v>
      </c>
      <c r="U31" s="166" t="s">
        <v>404</v>
      </c>
      <c r="V31" s="164" t="s">
        <v>404</v>
      </c>
      <c r="W31" s="165" t="s">
        <v>404</v>
      </c>
      <c r="X31" s="67" t="s">
        <v>404</v>
      </c>
      <c r="Y31" s="67" t="s">
        <v>404</v>
      </c>
      <c r="Z31" s="67" t="s">
        <v>404</v>
      </c>
      <c r="AA31" s="68" t="s">
        <v>404</v>
      </c>
      <c r="AB31" s="54" t="s">
        <v>404</v>
      </c>
      <c r="AC31" s="55" t="s">
        <v>404</v>
      </c>
      <c r="AD31" s="55" t="s">
        <v>404</v>
      </c>
      <c r="AE31" s="55" t="s">
        <v>404</v>
      </c>
      <c r="AF31" s="55" t="s">
        <v>404</v>
      </c>
      <c r="AG31" s="56" t="s">
        <v>404</v>
      </c>
      <c r="AH31" s="57" t="s">
        <v>404</v>
      </c>
      <c r="AI31" s="58" t="s">
        <v>404</v>
      </c>
      <c r="AJ31" s="58" t="s">
        <v>404</v>
      </c>
      <c r="AK31" s="58" t="s">
        <v>404</v>
      </c>
      <c r="AL31" s="58" t="s">
        <v>404</v>
      </c>
      <c r="AN31" s="418"/>
      <c r="AO31" s="419"/>
      <c r="AP31" s="419"/>
      <c r="AQ31" s="419"/>
      <c r="AR31" s="419"/>
      <c r="AS31" s="419"/>
      <c r="AT31" s="424"/>
      <c r="AU31" s="424"/>
    </row>
    <row r="32" spans="2:47" ht="15.75">
      <c r="B32" s="438"/>
      <c r="C32" s="438"/>
      <c r="D32" s="439"/>
      <c r="E32" s="412"/>
      <c r="F32" s="410"/>
      <c r="G32" s="410"/>
      <c r="H32" s="410"/>
      <c r="I32" s="411"/>
      <c r="J32" s="164" t="s">
        <v>404</v>
      </c>
      <c r="K32" s="165" t="s">
        <v>404</v>
      </c>
      <c r="L32" s="165" t="s">
        <v>404</v>
      </c>
      <c r="M32" s="165" t="s">
        <v>404</v>
      </c>
      <c r="N32" s="165" t="s">
        <v>404</v>
      </c>
      <c r="O32" s="166" t="s">
        <v>404</v>
      </c>
      <c r="P32" s="164" t="s">
        <v>404</v>
      </c>
      <c r="Q32" s="165" t="s">
        <v>404</v>
      </c>
      <c r="R32" s="165" t="s">
        <v>404</v>
      </c>
      <c r="S32" s="165" t="s">
        <v>404</v>
      </c>
      <c r="T32" s="165" t="s">
        <v>404</v>
      </c>
      <c r="U32" s="166" t="s">
        <v>404</v>
      </c>
      <c r="V32" s="164" t="s">
        <v>404</v>
      </c>
      <c r="W32" s="165" t="s">
        <v>404</v>
      </c>
      <c r="X32" s="67" t="s">
        <v>404</v>
      </c>
      <c r="Y32" s="67" t="s">
        <v>404</v>
      </c>
      <c r="Z32" s="67" t="s">
        <v>404</v>
      </c>
      <c r="AA32" s="68" t="s">
        <v>404</v>
      </c>
      <c r="AB32" s="54" t="s">
        <v>404</v>
      </c>
      <c r="AC32" s="55" t="s">
        <v>404</v>
      </c>
      <c r="AD32" s="55" t="s">
        <v>404</v>
      </c>
      <c r="AE32" s="55" t="s">
        <v>404</v>
      </c>
      <c r="AF32" s="55" t="s">
        <v>404</v>
      </c>
      <c r="AG32" s="56" t="s">
        <v>404</v>
      </c>
      <c r="AH32" s="57" t="s">
        <v>404</v>
      </c>
      <c r="AI32" s="58" t="s">
        <v>404</v>
      </c>
      <c r="AJ32" s="58" t="s">
        <v>404</v>
      </c>
      <c r="AK32" s="58" t="s">
        <v>404</v>
      </c>
      <c r="AL32" s="58" t="s">
        <v>404</v>
      </c>
      <c r="AN32" s="418"/>
      <c r="AO32" s="419"/>
      <c r="AP32" s="419"/>
      <c r="AQ32" s="419"/>
      <c r="AR32" s="419"/>
      <c r="AS32" s="419"/>
      <c r="AT32" s="424"/>
      <c r="AU32" s="424"/>
    </row>
    <row r="33" spans="2:47" ht="15.75">
      <c r="B33" s="438"/>
      <c r="C33" s="438"/>
      <c r="D33" s="439"/>
      <c r="E33" s="412"/>
      <c r="F33" s="410"/>
      <c r="G33" s="410"/>
      <c r="H33" s="410"/>
      <c r="I33" s="411"/>
      <c r="J33" s="164" t="s">
        <v>404</v>
      </c>
      <c r="K33" s="165" t="s">
        <v>404</v>
      </c>
      <c r="L33" s="165" t="s">
        <v>404</v>
      </c>
      <c r="M33" s="165" t="s">
        <v>404</v>
      </c>
      <c r="N33" s="165" t="s">
        <v>404</v>
      </c>
      <c r="O33" s="166" t="s">
        <v>404</v>
      </c>
      <c r="P33" s="164" t="s">
        <v>404</v>
      </c>
      <c r="Q33" s="165" t="s">
        <v>404</v>
      </c>
      <c r="R33" s="165" t="s">
        <v>404</v>
      </c>
      <c r="S33" s="165" t="s">
        <v>404</v>
      </c>
      <c r="T33" s="165" t="s">
        <v>404</v>
      </c>
      <c r="U33" s="166" t="s">
        <v>404</v>
      </c>
      <c r="V33" s="164" t="s">
        <v>404</v>
      </c>
      <c r="W33" s="165" t="s">
        <v>404</v>
      </c>
      <c r="X33" s="67" t="s">
        <v>404</v>
      </c>
      <c r="Y33" s="67" t="s">
        <v>404</v>
      </c>
      <c r="Z33" s="67" t="s">
        <v>404</v>
      </c>
      <c r="AA33" s="68" t="s">
        <v>404</v>
      </c>
      <c r="AB33" s="54" t="s">
        <v>404</v>
      </c>
      <c r="AC33" s="55" t="s">
        <v>404</v>
      </c>
      <c r="AD33" s="55" t="s">
        <v>404</v>
      </c>
      <c r="AE33" s="55" t="s">
        <v>404</v>
      </c>
      <c r="AF33" s="55" t="s">
        <v>404</v>
      </c>
      <c r="AG33" s="56" t="s">
        <v>404</v>
      </c>
      <c r="AH33" s="57" t="s">
        <v>404</v>
      </c>
      <c r="AI33" s="58" t="s">
        <v>404</v>
      </c>
      <c r="AJ33" s="58" t="s">
        <v>404</v>
      </c>
      <c r="AK33" s="58" t="s">
        <v>404</v>
      </c>
      <c r="AL33" s="58" t="s">
        <v>404</v>
      </c>
      <c r="AN33" s="418"/>
      <c r="AO33" s="419"/>
      <c r="AP33" s="419"/>
      <c r="AQ33" s="419"/>
      <c r="AR33" s="419"/>
      <c r="AS33" s="419"/>
      <c r="AT33" s="424"/>
      <c r="AU33" s="424"/>
    </row>
    <row r="34" spans="2:47" ht="15.75">
      <c r="B34" s="438"/>
      <c r="C34" s="438"/>
      <c r="D34" s="439"/>
      <c r="E34" s="412"/>
      <c r="F34" s="410"/>
      <c r="G34" s="410"/>
      <c r="H34" s="410"/>
      <c r="I34" s="411"/>
      <c r="J34" s="164" t="s">
        <v>404</v>
      </c>
      <c r="K34" s="165" t="s">
        <v>404</v>
      </c>
      <c r="L34" s="165" t="s">
        <v>404</v>
      </c>
      <c r="M34" s="165" t="s">
        <v>404</v>
      </c>
      <c r="N34" s="165" t="s">
        <v>404</v>
      </c>
      <c r="O34" s="166" t="s">
        <v>404</v>
      </c>
      <c r="P34" s="164" t="s">
        <v>404</v>
      </c>
      <c r="Q34" s="165" t="s">
        <v>404</v>
      </c>
      <c r="R34" s="165" t="s">
        <v>404</v>
      </c>
      <c r="S34" s="165" t="s">
        <v>404</v>
      </c>
      <c r="T34" s="165" t="s">
        <v>404</v>
      </c>
      <c r="U34" s="166" t="s">
        <v>404</v>
      </c>
      <c r="V34" s="164" t="s">
        <v>404</v>
      </c>
      <c r="W34" s="165" t="s">
        <v>404</v>
      </c>
      <c r="X34" s="67" t="s">
        <v>404</v>
      </c>
      <c r="Y34" s="67" t="s">
        <v>404</v>
      </c>
      <c r="Z34" s="67" t="s">
        <v>404</v>
      </c>
      <c r="AA34" s="68" t="s">
        <v>404</v>
      </c>
      <c r="AB34" s="54" t="s">
        <v>404</v>
      </c>
      <c r="AC34" s="55" t="s">
        <v>404</v>
      </c>
      <c r="AD34" s="55" t="s">
        <v>404</v>
      </c>
      <c r="AE34" s="55" t="s">
        <v>404</v>
      </c>
      <c r="AF34" s="55" t="s">
        <v>404</v>
      </c>
      <c r="AG34" s="56" t="s">
        <v>404</v>
      </c>
      <c r="AH34" s="57" t="s">
        <v>404</v>
      </c>
      <c r="AI34" s="58" t="s">
        <v>404</v>
      </c>
      <c r="AJ34" s="58" t="s">
        <v>404</v>
      </c>
      <c r="AK34" s="58" t="s">
        <v>404</v>
      </c>
      <c r="AL34" s="58" t="s">
        <v>404</v>
      </c>
      <c r="AN34" s="418"/>
      <c r="AO34" s="419"/>
      <c r="AP34" s="419"/>
      <c r="AQ34" s="419"/>
      <c r="AR34" s="419"/>
      <c r="AS34" s="419"/>
      <c r="AT34" s="424"/>
      <c r="AU34" s="424"/>
    </row>
    <row r="35" spans="2:47" ht="6" customHeight="1" thickBot="1">
      <c r="B35" s="438"/>
      <c r="C35" s="438"/>
      <c r="D35" s="439"/>
      <c r="E35" s="412"/>
      <c r="F35" s="410"/>
      <c r="G35" s="410"/>
      <c r="H35" s="410"/>
      <c r="I35" s="411"/>
      <c r="J35" s="164" t="s">
        <v>404</v>
      </c>
      <c r="K35" s="165" t="s">
        <v>404</v>
      </c>
      <c r="L35" s="165" t="s">
        <v>404</v>
      </c>
      <c r="M35" s="165" t="s">
        <v>404</v>
      </c>
      <c r="N35" s="165" t="s">
        <v>404</v>
      </c>
      <c r="O35" s="166" t="s">
        <v>404</v>
      </c>
      <c r="P35" s="164" t="s">
        <v>404</v>
      </c>
      <c r="Q35" s="165" t="s">
        <v>404</v>
      </c>
      <c r="R35" s="165" t="s">
        <v>404</v>
      </c>
      <c r="S35" s="165" t="s">
        <v>404</v>
      </c>
      <c r="T35" s="165" t="s">
        <v>404</v>
      </c>
      <c r="U35" s="166" t="s">
        <v>404</v>
      </c>
      <c r="V35" s="164" t="s">
        <v>404</v>
      </c>
      <c r="W35" s="165" t="s">
        <v>404</v>
      </c>
      <c r="X35" s="67" t="s">
        <v>404</v>
      </c>
      <c r="Y35" s="67" t="s">
        <v>404</v>
      </c>
      <c r="Z35" s="67" t="s">
        <v>404</v>
      </c>
      <c r="AA35" s="68" t="s">
        <v>404</v>
      </c>
      <c r="AB35" s="54" t="s">
        <v>404</v>
      </c>
      <c r="AC35" s="55" t="s">
        <v>404</v>
      </c>
      <c r="AD35" s="55" t="s">
        <v>404</v>
      </c>
      <c r="AE35" s="55" t="s">
        <v>404</v>
      </c>
      <c r="AF35" s="55" t="s">
        <v>404</v>
      </c>
      <c r="AG35" s="56" t="s">
        <v>404</v>
      </c>
      <c r="AH35" s="57" t="s">
        <v>404</v>
      </c>
      <c r="AI35" s="58" t="s">
        <v>404</v>
      </c>
      <c r="AJ35" s="58" t="s">
        <v>404</v>
      </c>
      <c r="AK35" s="58" t="s">
        <v>404</v>
      </c>
      <c r="AL35" s="58" t="s">
        <v>404</v>
      </c>
      <c r="AN35" s="418"/>
      <c r="AO35" s="419"/>
      <c r="AP35" s="419"/>
      <c r="AQ35" s="419"/>
      <c r="AR35" s="419"/>
      <c r="AS35" s="419"/>
      <c r="AT35" s="424"/>
      <c r="AU35" s="424"/>
    </row>
    <row r="36" spans="2:47" ht="16.5" hidden="1" thickBot="1">
      <c r="B36" s="438"/>
      <c r="C36" s="438"/>
      <c r="D36" s="439"/>
      <c r="E36" s="412"/>
      <c r="F36" s="410"/>
      <c r="G36" s="410"/>
      <c r="H36" s="410"/>
      <c r="I36" s="411"/>
      <c r="J36" s="66" t="s">
        <v>404</v>
      </c>
      <c r="K36" s="67" t="s">
        <v>404</v>
      </c>
      <c r="L36" s="67" t="s">
        <v>404</v>
      </c>
      <c r="M36" s="67" t="s">
        <v>404</v>
      </c>
      <c r="N36" s="67" t="s">
        <v>404</v>
      </c>
      <c r="O36" s="68" t="s">
        <v>404</v>
      </c>
      <c r="P36" s="66" t="s">
        <v>404</v>
      </c>
      <c r="Q36" s="67" t="s">
        <v>404</v>
      </c>
      <c r="R36" s="67" t="s">
        <v>404</v>
      </c>
      <c r="S36" s="67" t="s">
        <v>404</v>
      </c>
      <c r="T36" s="67" t="s">
        <v>404</v>
      </c>
      <c r="U36" s="68" t="s">
        <v>404</v>
      </c>
      <c r="V36" s="66" t="s">
        <v>404</v>
      </c>
      <c r="W36" s="67" t="s">
        <v>404</v>
      </c>
      <c r="X36" s="67" t="s">
        <v>404</v>
      </c>
      <c r="Y36" s="67" t="s">
        <v>404</v>
      </c>
      <c r="Z36" s="67" t="s">
        <v>404</v>
      </c>
      <c r="AA36" s="68" t="s">
        <v>404</v>
      </c>
      <c r="AB36" s="54" t="s">
        <v>404</v>
      </c>
      <c r="AC36" s="55" t="s">
        <v>404</v>
      </c>
      <c r="AD36" s="55" t="s">
        <v>404</v>
      </c>
      <c r="AE36" s="55" t="s">
        <v>404</v>
      </c>
      <c r="AF36" s="55" t="s">
        <v>404</v>
      </c>
      <c r="AG36" s="56" t="s">
        <v>404</v>
      </c>
      <c r="AH36" s="57" t="s">
        <v>404</v>
      </c>
      <c r="AI36" s="58" t="s">
        <v>404</v>
      </c>
      <c r="AJ36" s="58" t="s">
        <v>404</v>
      </c>
      <c r="AK36" s="58" t="s">
        <v>404</v>
      </c>
      <c r="AL36" s="58" t="s">
        <v>404</v>
      </c>
      <c r="AN36" s="418"/>
      <c r="AO36" s="419"/>
      <c r="AP36" s="419"/>
      <c r="AQ36" s="419"/>
      <c r="AR36" s="419"/>
      <c r="AS36" s="420"/>
      <c r="AT36" s="35"/>
      <c r="AU36" s="35"/>
    </row>
    <row r="37" spans="2:47" ht="16.5" hidden="1" thickBot="1">
      <c r="B37" s="438"/>
      <c r="C37" s="438"/>
      <c r="D37" s="439"/>
      <c r="E37" s="413"/>
      <c r="F37" s="414"/>
      <c r="G37" s="414"/>
      <c r="H37" s="414"/>
      <c r="I37" s="415"/>
      <c r="J37" s="66" t="s">
        <v>404</v>
      </c>
      <c r="K37" s="67" t="s">
        <v>404</v>
      </c>
      <c r="L37" s="67" t="s">
        <v>404</v>
      </c>
      <c r="M37" s="67" t="s">
        <v>404</v>
      </c>
      <c r="N37" s="67" t="s">
        <v>404</v>
      </c>
      <c r="O37" s="68" t="s">
        <v>404</v>
      </c>
      <c r="P37" s="66" t="s">
        <v>404</v>
      </c>
      <c r="Q37" s="67" t="s">
        <v>404</v>
      </c>
      <c r="R37" s="67" t="s">
        <v>404</v>
      </c>
      <c r="S37" s="67" t="s">
        <v>404</v>
      </c>
      <c r="T37" s="67" t="s">
        <v>404</v>
      </c>
      <c r="U37" s="68" t="s">
        <v>404</v>
      </c>
      <c r="V37" s="66" t="s">
        <v>404</v>
      </c>
      <c r="W37" s="67" t="s">
        <v>404</v>
      </c>
      <c r="X37" s="67" t="s">
        <v>404</v>
      </c>
      <c r="Y37" s="67" t="s">
        <v>404</v>
      </c>
      <c r="Z37" s="67" t="s">
        <v>404</v>
      </c>
      <c r="AA37" s="68" t="s">
        <v>404</v>
      </c>
      <c r="AB37" s="59" t="s">
        <v>404</v>
      </c>
      <c r="AC37" s="60" t="s">
        <v>404</v>
      </c>
      <c r="AD37" s="60" t="s">
        <v>404</v>
      </c>
      <c r="AE37" s="60" t="s">
        <v>404</v>
      </c>
      <c r="AF37" s="60" t="s">
        <v>404</v>
      </c>
      <c r="AG37" s="61" t="s">
        <v>404</v>
      </c>
      <c r="AH37" s="62" t="s">
        <v>404</v>
      </c>
      <c r="AI37" s="63" t="s">
        <v>404</v>
      </c>
      <c r="AJ37" s="63" t="s">
        <v>404</v>
      </c>
      <c r="AK37" s="63" t="s">
        <v>404</v>
      </c>
      <c r="AL37" s="63" t="s">
        <v>404</v>
      </c>
      <c r="AN37" s="421"/>
      <c r="AO37" s="422"/>
      <c r="AP37" s="422"/>
      <c r="AQ37" s="422"/>
      <c r="AR37" s="422"/>
      <c r="AS37" s="423"/>
      <c r="AT37" s="35"/>
      <c r="AU37" s="35"/>
    </row>
    <row r="38" spans="2:47" ht="15.75">
      <c r="B38" s="438"/>
      <c r="C38" s="438"/>
      <c r="D38" s="439"/>
      <c r="E38" s="406" t="s">
        <v>412</v>
      </c>
      <c r="F38" s="407"/>
      <c r="G38" s="407"/>
      <c r="H38" s="407"/>
      <c r="I38" s="407"/>
      <c r="J38" s="72" t="s">
        <v>404</v>
      </c>
      <c r="K38" s="73" t="s">
        <v>404</v>
      </c>
      <c r="L38" s="73" t="s">
        <v>404</v>
      </c>
      <c r="M38" s="73" t="s">
        <v>404</v>
      </c>
      <c r="N38" s="73" t="s">
        <v>404</v>
      </c>
      <c r="O38" s="74" t="s">
        <v>404</v>
      </c>
      <c r="P38" s="161" t="s">
        <v>404</v>
      </c>
      <c r="Q38" s="162" t="s">
        <v>404</v>
      </c>
      <c r="R38" s="162" t="s">
        <v>404</v>
      </c>
      <c r="S38" s="162" t="s">
        <v>404</v>
      </c>
      <c r="T38" s="162" t="s">
        <v>404</v>
      </c>
      <c r="U38" s="163" t="s">
        <v>404</v>
      </c>
      <c r="V38" s="161"/>
      <c r="W38" s="162"/>
      <c r="X38" s="64" t="s">
        <v>404</v>
      </c>
      <c r="Y38" s="64" t="s">
        <v>404</v>
      </c>
      <c r="Z38" s="64" t="s">
        <v>404</v>
      </c>
      <c r="AA38" s="65" t="s">
        <v>404</v>
      </c>
      <c r="AB38" s="49" t="s">
        <v>404</v>
      </c>
      <c r="AC38" s="50" t="s">
        <v>404</v>
      </c>
      <c r="AD38" s="50" t="s">
        <v>404</v>
      </c>
      <c r="AE38" s="50" t="s">
        <v>404</v>
      </c>
      <c r="AF38" s="50" t="s">
        <v>404</v>
      </c>
      <c r="AG38" s="51" t="s">
        <v>404</v>
      </c>
      <c r="AH38" s="52" t="s">
        <v>404</v>
      </c>
      <c r="AI38" s="53" t="s">
        <v>404</v>
      </c>
      <c r="AJ38" s="53" t="s">
        <v>404</v>
      </c>
      <c r="AK38" s="53" t="s">
        <v>404</v>
      </c>
      <c r="AL38" s="53" t="s">
        <v>404</v>
      </c>
      <c r="AN38" s="425" t="s">
        <v>413</v>
      </c>
      <c r="AO38" s="426"/>
      <c r="AP38" s="426"/>
      <c r="AQ38" s="426"/>
      <c r="AR38" s="426"/>
      <c r="AS38" s="426"/>
      <c r="AT38" s="424" t="s">
        <v>414</v>
      </c>
      <c r="AU38" s="433"/>
    </row>
    <row r="39" spans="2:47" ht="15.75">
      <c r="B39" s="438"/>
      <c r="C39" s="438"/>
      <c r="D39" s="439"/>
      <c r="E39" s="409"/>
      <c r="F39" s="410"/>
      <c r="G39" s="410"/>
      <c r="H39" s="410"/>
      <c r="I39" s="410"/>
      <c r="J39" s="75" t="s">
        <v>404</v>
      </c>
      <c r="K39" s="76" t="s">
        <v>404</v>
      </c>
      <c r="L39" s="76" t="s">
        <v>404</v>
      </c>
      <c r="M39" s="76" t="s">
        <v>404</v>
      </c>
      <c r="N39" s="76" t="s">
        <v>404</v>
      </c>
      <c r="O39" s="77" t="s">
        <v>404</v>
      </c>
      <c r="P39" s="164" t="s">
        <v>404</v>
      </c>
      <c r="Q39" s="165" t="s">
        <v>404</v>
      </c>
      <c r="R39" s="165" t="s">
        <v>404</v>
      </c>
      <c r="S39" s="165" t="s">
        <v>404</v>
      </c>
      <c r="T39" s="165" t="s">
        <v>404</v>
      </c>
      <c r="U39" s="166" t="s">
        <v>404</v>
      </c>
      <c r="V39" s="164" t="s">
        <v>404</v>
      </c>
      <c r="W39" s="165" t="s">
        <v>404</v>
      </c>
      <c r="X39" s="67" t="s">
        <v>404</v>
      </c>
      <c r="Y39" s="67" t="s">
        <v>404</v>
      </c>
      <c r="Z39" s="67" t="s">
        <v>404</v>
      </c>
      <c r="AA39" s="68" t="s">
        <v>404</v>
      </c>
      <c r="AB39" s="54" t="s">
        <v>404</v>
      </c>
      <c r="AC39" s="55" t="s">
        <v>404</v>
      </c>
      <c r="AD39" s="55" t="s">
        <v>404</v>
      </c>
      <c r="AE39" s="55" t="s">
        <v>404</v>
      </c>
      <c r="AF39" s="55" t="s">
        <v>404</v>
      </c>
      <c r="AG39" s="56" t="s">
        <v>404</v>
      </c>
      <c r="AH39" s="57" t="s">
        <v>404</v>
      </c>
      <c r="AI39" s="58" t="s">
        <v>404</v>
      </c>
      <c r="AJ39" s="58" t="s">
        <v>404</v>
      </c>
      <c r="AK39" s="58" t="s">
        <v>404</v>
      </c>
      <c r="AL39" s="58" t="s">
        <v>404</v>
      </c>
      <c r="AN39" s="427"/>
      <c r="AO39" s="428"/>
      <c r="AP39" s="428"/>
      <c r="AQ39" s="428"/>
      <c r="AR39" s="428"/>
      <c r="AS39" s="428"/>
      <c r="AT39" s="433"/>
      <c r="AU39" s="433"/>
    </row>
    <row r="40" spans="2:47" ht="15.75">
      <c r="B40" s="438"/>
      <c r="C40" s="438"/>
      <c r="D40" s="439"/>
      <c r="E40" s="412"/>
      <c r="F40" s="410"/>
      <c r="G40" s="410"/>
      <c r="H40" s="410"/>
      <c r="I40" s="410"/>
      <c r="J40" s="75" t="s">
        <v>404</v>
      </c>
      <c r="K40" s="76" t="s">
        <v>404</v>
      </c>
      <c r="L40" s="76" t="s">
        <v>404</v>
      </c>
      <c r="M40" s="76" t="s">
        <v>404</v>
      </c>
      <c r="N40" s="76" t="s">
        <v>404</v>
      </c>
      <c r="O40" s="77" t="s">
        <v>404</v>
      </c>
      <c r="P40" s="164" t="s">
        <v>404</v>
      </c>
      <c r="Q40" s="165" t="s">
        <v>404</v>
      </c>
      <c r="R40" s="165" t="s">
        <v>404</v>
      </c>
      <c r="S40" s="165" t="s">
        <v>404</v>
      </c>
      <c r="T40" s="165" t="s">
        <v>404</v>
      </c>
      <c r="U40" s="166" t="s">
        <v>404</v>
      </c>
      <c r="V40" s="164" t="s">
        <v>404</v>
      </c>
      <c r="W40" s="165" t="s">
        <v>404</v>
      </c>
      <c r="X40" s="67" t="s">
        <v>404</v>
      </c>
      <c r="Y40" s="67" t="s">
        <v>404</v>
      </c>
      <c r="Z40" s="67" t="s">
        <v>404</v>
      </c>
      <c r="AA40" s="68" t="s">
        <v>404</v>
      </c>
      <c r="AB40" s="54" t="s">
        <v>404</v>
      </c>
      <c r="AC40" s="55" t="s">
        <v>404</v>
      </c>
      <c r="AD40" s="55" t="s">
        <v>404</v>
      </c>
      <c r="AE40" s="55" t="s">
        <v>404</v>
      </c>
      <c r="AF40" s="55" t="s">
        <v>404</v>
      </c>
      <c r="AG40" s="56" t="s">
        <v>404</v>
      </c>
      <c r="AH40" s="57" t="s">
        <v>404</v>
      </c>
      <c r="AI40" s="58" t="s">
        <v>404</v>
      </c>
      <c r="AJ40" s="58" t="s">
        <v>404</v>
      </c>
      <c r="AK40" s="58" t="s">
        <v>404</v>
      </c>
      <c r="AL40" s="58" t="s">
        <v>404</v>
      </c>
      <c r="AN40" s="427"/>
      <c r="AO40" s="428"/>
      <c r="AP40" s="428"/>
      <c r="AQ40" s="428"/>
      <c r="AR40" s="428"/>
      <c r="AS40" s="428"/>
      <c r="AT40" s="433"/>
      <c r="AU40" s="433"/>
    </row>
    <row r="41" spans="2:47" ht="15.75">
      <c r="B41" s="438"/>
      <c r="C41" s="438"/>
      <c r="D41" s="439"/>
      <c r="E41" s="412"/>
      <c r="F41" s="410"/>
      <c r="G41" s="410"/>
      <c r="H41" s="410"/>
      <c r="I41" s="410"/>
      <c r="J41" s="75" t="s">
        <v>404</v>
      </c>
      <c r="K41" s="76" t="s">
        <v>404</v>
      </c>
      <c r="L41" s="76" t="s">
        <v>404</v>
      </c>
      <c r="M41" s="76" t="s">
        <v>404</v>
      </c>
      <c r="N41" s="76" t="s">
        <v>404</v>
      </c>
      <c r="O41" s="77" t="s">
        <v>404</v>
      </c>
      <c r="P41" s="164" t="s">
        <v>404</v>
      </c>
      <c r="Q41" s="165" t="s">
        <v>404</v>
      </c>
      <c r="R41" s="165" t="s">
        <v>404</v>
      </c>
      <c r="S41" s="165" t="s">
        <v>404</v>
      </c>
      <c r="T41" s="165" t="s">
        <v>404</v>
      </c>
      <c r="U41" s="166" t="s">
        <v>404</v>
      </c>
      <c r="V41" s="164" t="s">
        <v>404</v>
      </c>
      <c r="W41" s="165" t="s">
        <v>404</v>
      </c>
      <c r="X41" s="67" t="s">
        <v>404</v>
      </c>
      <c r="Y41" s="67" t="s">
        <v>404</v>
      </c>
      <c r="Z41" s="67" t="s">
        <v>404</v>
      </c>
      <c r="AA41" s="68" t="s">
        <v>404</v>
      </c>
      <c r="AB41" s="54" t="s">
        <v>404</v>
      </c>
      <c r="AC41" s="55" t="s">
        <v>404</v>
      </c>
      <c r="AD41" s="55" t="s">
        <v>404</v>
      </c>
      <c r="AE41" s="55" t="s">
        <v>404</v>
      </c>
      <c r="AF41" s="55" t="s">
        <v>404</v>
      </c>
      <c r="AG41" s="56" t="s">
        <v>404</v>
      </c>
      <c r="AH41" s="57" t="s">
        <v>404</v>
      </c>
      <c r="AI41" s="58" t="s">
        <v>404</v>
      </c>
      <c r="AJ41" s="58" t="s">
        <v>404</v>
      </c>
      <c r="AK41" s="58" t="s">
        <v>404</v>
      </c>
      <c r="AL41" s="58" t="s">
        <v>404</v>
      </c>
      <c r="AN41" s="427"/>
      <c r="AO41" s="428"/>
      <c r="AP41" s="428"/>
      <c r="AQ41" s="428"/>
      <c r="AR41" s="428"/>
      <c r="AS41" s="428"/>
      <c r="AT41" s="433"/>
      <c r="AU41" s="433"/>
    </row>
    <row r="42" spans="2:47" ht="15.75">
      <c r="B42" s="438"/>
      <c r="C42" s="438"/>
      <c r="D42" s="439"/>
      <c r="E42" s="412"/>
      <c r="F42" s="410"/>
      <c r="G42" s="410"/>
      <c r="H42" s="410"/>
      <c r="I42" s="410"/>
      <c r="J42" s="75" t="s">
        <v>404</v>
      </c>
      <c r="K42" s="76" t="s">
        <v>404</v>
      </c>
      <c r="L42" s="76" t="s">
        <v>404</v>
      </c>
      <c r="M42" s="76" t="s">
        <v>404</v>
      </c>
      <c r="N42" s="76" t="s">
        <v>404</v>
      </c>
      <c r="O42" s="77" t="s">
        <v>404</v>
      </c>
      <c r="P42" s="164" t="s">
        <v>404</v>
      </c>
      <c r="Q42" s="165" t="s">
        <v>404</v>
      </c>
      <c r="R42" s="165" t="s">
        <v>404</v>
      </c>
      <c r="S42" s="165" t="s">
        <v>404</v>
      </c>
      <c r="T42" s="165" t="s">
        <v>404</v>
      </c>
      <c r="U42" s="166" t="s">
        <v>404</v>
      </c>
      <c r="V42" s="164" t="s">
        <v>404</v>
      </c>
      <c r="W42" s="165" t="s">
        <v>404</v>
      </c>
      <c r="X42" s="67" t="s">
        <v>404</v>
      </c>
      <c r="Y42" s="67" t="s">
        <v>404</v>
      </c>
      <c r="Z42" s="67" t="s">
        <v>404</v>
      </c>
      <c r="AA42" s="68" t="s">
        <v>404</v>
      </c>
      <c r="AB42" s="54" t="s">
        <v>404</v>
      </c>
      <c r="AC42" s="55" t="s">
        <v>404</v>
      </c>
      <c r="AD42" s="55" t="s">
        <v>404</v>
      </c>
      <c r="AE42" s="55" t="s">
        <v>404</v>
      </c>
      <c r="AF42" s="55" t="s">
        <v>404</v>
      </c>
      <c r="AG42" s="56" t="s">
        <v>404</v>
      </c>
      <c r="AH42" s="57" t="s">
        <v>404</v>
      </c>
      <c r="AI42" s="58" t="s">
        <v>404</v>
      </c>
      <c r="AJ42" s="58" t="s">
        <v>404</v>
      </c>
      <c r="AK42" s="58" t="s">
        <v>404</v>
      </c>
      <c r="AL42" s="58" t="s">
        <v>404</v>
      </c>
      <c r="AN42" s="427"/>
      <c r="AO42" s="428"/>
      <c r="AP42" s="428"/>
      <c r="AQ42" s="428"/>
      <c r="AR42" s="428"/>
      <c r="AS42" s="428"/>
      <c r="AT42" s="433"/>
      <c r="AU42" s="433"/>
    </row>
    <row r="43" spans="2:47" ht="15.75">
      <c r="B43" s="438"/>
      <c r="C43" s="438"/>
      <c r="D43" s="439"/>
      <c r="E43" s="412"/>
      <c r="F43" s="410"/>
      <c r="G43" s="410"/>
      <c r="H43" s="410"/>
      <c r="I43" s="410"/>
      <c r="J43" s="75" t="s">
        <v>404</v>
      </c>
      <c r="K43" s="76" t="s">
        <v>404</v>
      </c>
      <c r="L43" s="76" t="s">
        <v>404</v>
      </c>
      <c r="M43" s="76" t="s">
        <v>404</v>
      </c>
      <c r="N43" s="76" t="s">
        <v>404</v>
      </c>
      <c r="O43" s="77" t="s">
        <v>404</v>
      </c>
      <c r="P43" s="164" t="s">
        <v>404</v>
      </c>
      <c r="Q43" s="165" t="s">
        <v>404</v>
      </c>
      <c r="R43" s="165" t="s">
        <v>404</v>
      </c>
      <c r="S43" s="165" t="s">
        <v>404</v>
      </c>
      <c r="T43" s="165" t="s">
        <v>404</v>
      </c>
      <c r="U43" s="166" t="s">
        <v>404</v>
      </c>
      <c r="V43" s="164" t="s">
        <v>404</v>
      </c>
      <c r="W43" s="165" t="s">
        <v>404</v>
      </c>
      <c r="X43" s="67" t="s">
        <v>404</v>
      </c>
      <c r="Y43" s="67" t="s">
        <v>404</v>
      </c>
      <c r="Z43" s="67" t="s">
        <v>404</v>
      </c>
      <c r="AA43" s="68" t="s">
        <v>404</v>
      </c>
      <c r="AB43" s="54" t="s">
        <v>404</v>
      </c>
      <c r="AC43" s="55" t="s">
        <v>404</v>
      </c>
      <c r="AD43" s="55" t="s">
        <v>404</v>
      </c>
      <c r="AE43" s="55" t="s">
        <v>404</v>
      </c>
      <c r="AF43" s="55" t="s">
        <v>404</v>
      </c>
      <c r="AG43" s="56" t="s">
        <v>404</v>
      </c>
      <c r="AH43" s="57" t="s">
        <v>404</v>
      </c>
      <c r="AI43" s="58" t="s">
        <v>404</v>
      </c>
      <c r="AJ43" s="58" t="s">
        <v>404</v>
      </c>
      <c r="AK43" s="58" t="s">
        <v>404</v>
      </c>
      <c r="AL43" s="58" t="s">
        <v>404</v>
      </c>
      <c r="AN43" s="427"/>
      <c r="AO43" s="428"/>
      <c r="AP43" s="428"/>
      <c r="AQ43" s="428"/>
      <c r="AR43" s="428"/>
      <c r="AS43" s="428"/>
      <c r="AT43" s="433"/>
      <c r="AU43" s="433"/>
    </row>
    <row r="44" spans="2:47" ht="15.75">
      <c r="B44" s="438"/>
      <c r="C44" s="438"/>
      <c r="D44" s="439"/>
      <c r="E44" s="412"/>
      <c r="F44" s="410"/>
      <c r="G44" s="410"/>
      <c r="H44" s="410"/>
      <c r="I44" s="410"/>
      <c r="J44" s="75" t="s">
        <v>404</v>
      </c>
      <c r="K44" s="76" t="s">
        <v>404</v>
      </c>
      <c r="L44" s="76" t="s">
        <v>404</v>
      </c>
      <c r="M44" s="76" t="s">
        <v>404</v>
      </c>
      <c r="N44" s="76" t="s">
        <v>404</v>
      </c>
      <c r="O44" s="77" t="s">
        <v>404</v>
      </c>
      <c r="P44" s="164" t="s">
        <v>404</v>
      </c>
      <c r="Q44" s="165" t="s">
        <v>404</v>
      </c>
      <c r="R44" s="165" t="s">
        <v>404</v>
      </c>
      <c r="S44" s="165" t="s">
        <v>404</v>
      </c>
      <c r="T44" s="165" t="s">
        <v>404</v>
      </c>
      <c r="U44" s="166" t="s">
        <v>404</v>
      </c>
      <c r="V44" s="164" t="s">
        <v>404</v>
      </c>
      <c r="W44" s="165" t="s">
        <v>404</v>
      </c>
      <c r="X44" s="67" t="s">
        <v>404</v>
      </c>
      <c r="Y44" s="67" t="s">
        <v>404</v>
      </c>
      <c r="Z44" s="67" t="s">
        <v>404</v>
      </c>
      <c r="AA44" s="68" t="s">
        <v>404</v>
      </c>
      <c r="AB44" s="54" t="s">
        <v>404</v>
      </c>
      <c r="AC44" s="55" t="s">
        <v>404</v>
      </c>
      <c r="AD44" s="55" t="s">
        <v>404</v>
      </c>
      <c r="AE44" s="55" t="s">
        <v>404</v>
      </c>
      <c r="AF44" s="55" t="s">
        <v>404</v>
      </c>
      <c r="AG44" s="56" t="s">
        <v>404</v>
      </c>
      <c r="AH44" s="57" t="s">
        <v>404</v>
      </c>
      <c r="AI44" s="58" t="s">
        <v>404</v>
      </c>
      <c r="AJ44" s="58" t="s">
        <v>404</v>
      </c>
      <c r="AK44" s="58" t="s">
        <v>404</v>
      </c>
      <c r="AL44" s="58" t="s">
        <v>404</v>
      </c>
      <c r="AN44" s="427"/>
      <c r="AO44" s="428"/>
      <c r="AP44" s="428"/>
      <c r="AQ44" s="428"/>
      <c r="AR44" s="428"/>
      <c r="AS44" s="428"/>
      <c r="AT44" s="433"/>
      <c r="AU44" s="433"/>
    </row>
    <row r="45" spans="2:47" ht="3" customHeight="1" thickBot="1">
      <c r="B45" s="438"/>
      <c r="C45" s="438"/>
      <c r="D45" s="439"/>
      <c r="E45" s="412"/>
      <c r="F45" s="410"/>
      <c r="G45" s="410"/>
      <c r="H45" s="410"/>
      <c r="I45" s="410"/>
      <c r="J45" s="75" t="s">
        <v>404</v>
      </c>
      <c r="K45" s="76" t="s">
        <v>404</v>
      </c>
      <c r="L45" s="76" t="s">
        <v>404</v>
      </c>
      <c r="M45" s="76" t="s">
        <v>404</v>
      </c>
      <c r="N45" s="76" t="s">
        <v>404</v>
      </c>
      <c r="O45" s="77" t="s">
        <v>404</v>
      </c>
      <c r="P45" s="164" t="s">
        <v>404</v>
      </c>
      <c r="Q45" s="165" t="s">
        <v>404</v>
      </c>
      <c r="R45" s="165" t="s">
        <v>404</v>
      </c>
      <c r="S45" s="165" t="s">
        <v>404</v>
      </c>
      <c r="T45" s="165" t="s">
        <v>404</v>
      </c>
      <c r="U45" s="166" t="s">
        <v>404</v>
      </c>
      <c r="V45" s="164" t="s">
        <v>404</v>
      </c>
      <c r="W45" s="165" t="s">
        <v>404</v>
      </c>
      <c r="X45" s="67" t="s">
        <v>404</v>
      </c>
      <c r="Y45" s="67" t="s">
        <v>404</v>
      </c>
      <c r="Z45" s="67" t="s">
        <v>404</v>
      </c>
      <c r="AA45" s="68" t="s">
        <v>404</v>
      </c>
      <c r="AB45" s="54" t="s">
        <v>404</v>
      </c>
      <c r="AC45" s="55" t="s">
        <v>404</v>
      </c>
      <c r="AD45" s="55" t="s">
        <v>404</v>
      </c>
      <c r="AE45" s="55" t="s">
        <v>404</v>
      </c>
      <c r="AF45" s="55" t="s">
        <v>404</v>
      </c>
      <c r="AG45" s="56" t="s">
        <v>404</v>
      </c>
      <c r="AH45" s="57" t="s">
        <v>404</v>
      </c>
      <c r="AI45" s="58" t="s">
        <v>404</v>
      </c>
      <c r="AJ45" s="58" t="s">
        <v>404</v>
      </c>
      <c r="AK45" s="58" t="s">
        <v>404</v>
      </c>
      <c r="AL45" s="58" t="s">
        <v>404</v>
      </c>
      <c r="AN45" s="427"/>
      <c r="AO45" s="428"/>
      <c r="AP45" s="428"/>
      <c r="AQ45" s="428"/>
      <c r="AR45" s="428"/>
      <c r="AS45" s="429"/>
      <c r="AT45" s="35"/>
      <c r="AU45" s="35"/>
    </row>
    <row r="46" spans="2:47" ht="16.5" hidden="1" thickBot="1">
      <c r="B46" s="438"/>
      <c r="C46" s="438"/>
      <c r="D46" s="439"/>
      <c r="E46" s="412"/>
      <c r="F46" s="410"/>
      <c r="G46" s="410"/>
      <c r="H46" s="410"/>
      <c r="I46" s="410"/>
      <c r="J46" s="75" t="s">
        <v>404</v>
      </c>
      <c r="K46" s="76" t="s">
        <v>404</v>
      </c>
      <c r="L46" s="76" t="s">
        <v>404</v>
      </c>
      <c r="M46" s="76" t="s">
        <v>404</v>
      </c>
      <c r="N46" s="76" t="s">
        <v>404</v>
      </c>
      <c r="O46" s="77" t="s">
        <v>404</v>
      </c>
      <c r="P46" s="66" t="s">
        <v>404</v>
      </c>
      <c r="Q46" s="67" t="s">
        <v>404</v>
      </c>
      <c r="R46" s="67" t="s">
        <v>404</v>
      </c>
      <c r="S46" s="67" t="s">
        <v>404</v>
      </c>
      <c r="T46" s="67" t="s">
        <v>404</v>
      </c>
      <c r="U46" s="68" t="s">
        <v>404</v>
      </c>
      <c r="V46" s="66" t="s">
        <v>404</v>
      </c>
      <c r="W46" s="67" t="s">
        <v>404</v>
      </c>
      <c r="X46" s="67" t="s">
        <v>404</v>
      </c>
      <c r="Y46" s="67" t="s">
        <v>404</v>
      </c>
      <c r="Z46" s="67" t="s">
        <v>404</v>
      </c>
      <c r="AA46" s="68" t="s">
        <v>404</v>
      </c>
      <c r="AB46" s="54" t="s">
        <v>404</v>
      </c>
      <c r="AC46" s="55" t="s">
        <v>404</v>
      </c>
      <c r="AD46" s="55" t="s">
        <v>404</v>
      </c>
      <c r="AE46" s="55" t="s">
        <v>404</v>
      </c>
      <c r="AF46" s="55" t="s">
        <v>404</v>
      </c>
      <c r="AG46" s="56" t="s">
        <v>404</v>
      </c>
      <c r="AH46" s="57" t="s">
        <v>404</v>
      </c>
      <c r="AI46" s="58" t="s">
        <v>404</v>
      </c>
      <c r="AJ46" s="58" t="s">
        <v>404</v>
      </c>
      <c r="AK46" s="58" t="s">
        <v>404</v>
      </c>
      <c r="AL46" s="58" t="s">
        <v>404</v>
      </c>
      <c r="AN46" s="427"/>
      <c r="AO46" s="428"/>
      <c r="AP46" s="428"/>
      <c r="AQ46" s="428"/>
      <c r="AR46" s="428"/>
      <c r="AS46" s="429"/>
    </row>
    <row r="47" spans="2:47" ht="16.5" hidden="1" thickBot="1">
      <c r="B47" s="438"/>
      <c r="C47" s="438"/>
      <c r="D47" s="439"/>
      <c r="E47" s="413"/>
      <c r="F47" s="414"/>
      <c r="G47" s="414"/>
      <c r="H47" s="414"/>
      <c r="I47" s="414"/>
      <c r="J47" s="78" t="s">
        <v>404</v>
      </c>
      <c r="K47" s="79" t="s">
        <v>404</v>
      </c>
      <c r="L47" s="79" t="s">
        <v>404</v>
      </c>
      <c r="M47" s="79" t="s">
        <v>404</v>
      </c>
      <c r="N47" s="79" t="s">
        <v>404</v>
      </c>
      <c r="O47" s="80" t="s">
        <v>404</v>
      </c>
      <c r="P47" s="66" t="s">
        <v>404</v>
      </c>
      <c r="Q47" s="67" t="s">
        <v>404</v>
      </c>
      <c r="R47" s="67" t="s">
        <v>404</v>
      </c>
      <c r="S47" s="67" t="s">
        <v>404</v>
      </c>
      <c r="T47" s="67" t="s">
        <v>404</v>
      </c>
      <c r="U47" s="68" t="s">
        <v>404</v>
      </c>
      <c r="V47" s="69" t="s">
        <v>404</v>
      </c>
      <c r="W47" s="70" t="s">
        <v>404</v>
      </c>
      <c r="X47" s="70" t="s">
        <v>404</v>
      </c>
      <c r="Y47" s="70" t="s">
        <v>404</v>
      </c>
      <c r="Z47" s="70" t="s">
        <v>404</v>
      </c>
      <c r="AA47" s="71" t="s">
        <v>404</v>
      </c>
      <c r="AB47" s="59" t="s">
        <v>404</v>
      </c>
      <c r="AC47" s="60" t="s">
        <v>404</v>
      </c>
      <c r="AD47" s="60" t="s">
        <v>404</v>
      </c>
      <c r="AE47" s="60" t="s">
        <v>404</v>
      </c>
      <c r="AF47" s="60" t="s">
        <v>404</v>
      </c>
      <c r="AG47" s="61" t="s">
        <v>404</v>
      </c>
      <c r="AH47" s="62" t="s">
        <v>404</v>
      </c>
      <c r="AI47" s="63" t="s">
        <v>404</v>
      </c>
      <c r="AJ47" s="63" t="s">
        <v>404</v>
      </c>
      <c r="AK47" s="63" t="s">
        <v>404</v>
      </c>
      <c r="AL47" s="63" t="s">
        <v>404</v>
      </c>
      <c r="AN47" s="430"/>
      <c r="AO47" s="431"/>
      <c r="AP47" s="431"/>
      <c r="AQ47" s="431"/>
      <c r="AR47" s="431"/>
      <c r="AS47" s="432"/>
    </row>
    <row r="48" spans="2:47" ht="23.25">
      <c r="B48" s="438"/>
      <c r="C48" s="438"/>
      <c r="D48" s="439"/>
      <c r="E48" s="406" t="s">
        <v>415</v>
      </c>
      <c r="F48" s="407"/>
      <c r="G48" s="407"/>
      <c r="H48" s="407"/>
      <c r="I48" s="408"/>
      <c r="J48" s="72" t="s">
        <v>404</v>
      </c>
      <c r="K48" s="73" t="s">
        <v>404</v>
      </c>
      <c r="L48" s="73" t="s">
        <v>404</v>
      </c>
      <c r="M48" s="73" t="s">
        <v>404</v>
      </c>
      <c r="N48" s="73" t="s">
        <v>404</v>
      </c>
      <c r="O48" s="74" t="s">
        <v>404</v>
      </c>
      <c r="P48" s="72" t="s">
        <v>404</v>
      </c>
      <c r="Q48" s="73" t="s">
        <v>404</v>
      </c>
      <c r="R48" s="73" t="s">
        <v>404</v>
      </c>
      <c r="S48" s="73" t="s">
        <v>404</v>
      </c>
      <c r="T48" s="73" t="s">
        <v>404</v>
      </c>
      <c r="U48" s="74" t="s">
        <v>404</v>
      </c>
      <c r="V48" s="161" t="s">
        <v>404</v>
      </c>
      <c r="W48" s="170" t="s">
        <v>404</v>
      </c>
      <c r="X48" s="64" t="s">
        <v>404</v>
      </c>
      <c r="Y48" s="64" t="s">
        <v>404</v>
      </c>
      <c r="Z48" s="64" t="s">
        <v>404</v>
      </c>
      <c r="AA48" s="65" t="s">
        <v>404</v>
      </c>
      <c r="AB48" s="49" t="s">
        <v>404</v>
      </c>
      <c r="AC48" s="50" t="s">
        <v>404</v>
      </c>
      <c r="AD48" s="50" t="s">
        <v>404</v>
      </c>
      <c r="AE48" s="50" t="s">
        <v>404</v>
      </c>
      <c r="AF48" s="50" t="s">
        <v>404</v>
      </c>
      <c r="AG48" s="51" t="s">
        <v>404</v>
      </c>
      <c r="AH48" s="52" t="s">
        <v>404</v>
      </c>
      <c r="AI48" s="53" t="s">
        <v>404</v>
      </c>
      <c r="AJ48" s="53" t="s">
        <v>404</v>
      </c>
      <c r="AK48" s="53" t="s">
        <v>404</v>
      </c>
      <c r="AL48" s="53" t="s">
        <v>404</v>
      </c>
    </row>
    <row r="49" spans="2:38" ht="15.75">
      <c r="B49" s="438"/>
      <c r="C49" s="438"/>
      <c r="D49" s="439"/>
      <c r="E49" s="409"/>
      <c r="F49" s="410"/>
      <c r="G49" s="410"/>
      <c r="H49" s="410"/>
      <c r="I49" s="411"/>
      <c r="J49" s="75" t="s">
        <v>404</v>
      </c>
      <c r="K49" s="76" t="s">
        <v>404</v>
      </c>
      <c r="L49" s="76" t="s">
        <v>404</v>
      </c>
      <c r="M49" s="76" t="s">
        <v>404</v>
      </c>
      <c r="N49" s="76" t="s">
        <v>404</v>
      </c>
      <c r="O49" s="77" t="s">
        <v>404</v>
      </c>
      <c r="P49" s="75" t="s">
        <v>404</v>
      </c>
      <c r="Q49" s="76" t="s">
        <v>404</v>
      </c>
      <c r="R49" s="76" t="s">
        <v>404</v>
      </c>
      <c r="S49" s="76" t="s">
        <v>404</v>
      </c>
      <c r="T49" s="76" t="s">
        <v>404</v>
      </c>
      <c r="U49" s="77" t="s">
        <v>404</v>
      </c>
      <c r="V49" s="164" t="s">
        <v>404</v>
      </c>
      <c r="W49" s="165" t="s">
        <v>404</v>
      </c>
      <c r="X49" s="67" t="s">
        <v>404</v>
      </c>
      <c r="Y49" s="67" t="s">
        <v>404</v>
      </c>
      <c r="Z49" s="67" t="s">
        <v>404</v>
      </c>
      <c r="AA49" s="68" t="s">
        <v>404</v>
      </c>
      <c r="AB49" s="54" t="s">
        <v>404</v>
      </c>
      <c r="AC49" s="55" t="s">
        <v>404</v>
      </c>
      <c r="AD49" s="55" t="s">
        <v>404</v>
      </c>
      <c r="AE49" s="55" t="s">
        <v>404</v>
      </c>
      <c r="AF49" s="55" t="s">
        <v>404</v>
      </c>
      <c r="AG49" s="56" t="s">
        <v>404</v>
      </c>
      <c r="AH49" s="57" t="s">
        <v>404</v>
      </c>
      <c r="AI49" s="58" t="s">
        <v>404</v>
      </c>
      <c r="AJ49" s="58" t="s">
        <v>404</v>
      </c>
      <c r="AK49" s="58" t="s">
        <v>404</v>
      </c>
      <c r="AL49" s="58" t="s">
        <v>404</v>
      </c>
    </row>
    <row r="50" spans="2:38" ht="15.75">
      <c r="B50" s="438"/>
      <c r="C50" s="438"/>
      <c r="D50" s="439"/>
      <c r="E50" s="409"/>
      <c r="F50" s="410"/>
      <c r="G50" s="410"/>
      <c r="H50" s="410"/>
      <c r="I50" s="411"/>
      <c r="J50" s="75" t="s">
        <v>404</v>
      </c>
      <c r="K50" s="76" t="s">
        <v>404</v>
      </c>
      <c r="L50" s="76" t="s">
        <v>404</v>
      </c>
      <c r="M50" s="76" t="s">
        <v>404</v>
      </c>
      <c r="N50" s="76" t="s">
        <v>404</v>
      </c>
      <c r="O50" s="77" t="s">
        <v>404</v>
      </c>
      <c r="P50" s="75" t="s">
        <v>404</v>
      </c>
      <c r="Q50" s="76" t="s">
        <v>404</v>
      </c>
      <c r="R50" s="76" t="s">
        <v>404</v>
      </c>
      <c r="S50" s="76" t="s">
        <v>404</v>
      </c>
      <c r="T50" s="76" t="s">
        <v>404</v>
      </c>
      <c r="U50" s="77" t="s">
        <v>404</v>
      </c>
      <c r="V50" s="164" t="s">
        <v>404</v>
      </c>
      <c r="W50" s="165" t="s">
        <v>404</v>
      </c>
      <c r="X50" s="67" t="s">
        <v>404</v>
      </c>
      <c r="Y50" s="67" t="s">
        <v>404</v>
      </c>
      <c r="Z50" s="67" t="s">
        <v>404</v>
      </c>
      <c r="AA50" s="68" t="s">
        <v>404</v>
      </c>
      <c r="AB50" s="54" t="s">
        <v>404</v>
      </c>
      <c r="AC50" s="55" t="s">
        <v>404</v>
      </c>
      <c r="AD50" s="55" t="s">
        <v>404</v>
      </c>
      <c r="AE50" s="55" t="s">
        <v>404</v>
      </c>
      <c r="AF50" s="55" t="s">
        <v>404</v>
      </c>
      <c r="AG50" s="56" t="s">
        <v>404</v>
      </c>
      <c r="AH50" s="57" t="s">
        <v>404</v>
      </c>
      <c r="AI50" s="58" t="s">
        <v>404</v>
      </c>
      <c r="AJ50" s="58" t="s">
        <v>404</v>
      </c>
      <c r="AK50" s="58" t="s">
        <v>404</v>
      </c>
      <c r="AL50" s="58" t="s">
        <v>404</v>
      </c>
    </row>
    <row r="51" spans="2:38" ht="15.75">
      <c r="B51" s="438"/>
      <c r="C51" s="438"/>
      <c r="D51" s="439"/>
      <c r="E51" s="412"/>
      <c r="F51" s="410"/>
      <c r="G51" s="410"/>
      <c r="H51" s="410"/>
      <c r="I51" s="411"/>
      <c r="J51" s="75" t="s">
        <v>404</v>
      </c>
      <c r="K51" s="76" t="s">
        <v>404</v>
      </c>
      <c r="L51" s="76" t="s">
        <v>404</v>
      </c>
      <c r="M51" s="76" t="s">
        <v>404</v>
      </c>
      <c r="N51" s="76" t="s">
        <v>404</v>
      </c>
      <c r="O51" s="77" t="s">
        <v>404</v>
      </c>
      <c r="P51" s="75" t="s">
        <v>404</v>
      </c>
      <c r="Q51" s="76" t="s">
        <v>404</v>
      </c>
      <c r="R51" s="76" t="s">
        <v>404</v>
      </c>
      <c r="S51" s="76" t="s">
        <v>404</v>
      </c>
      <c r="T51" s="76" t="s">
        <v>404</v>
      </c>
      <c r="U51" s="77" t="s">
        <v>404</v>
      </c>
      <c r="V51" s="164" t="s">
        <v>404</v>
      </c>
      <c r="W51" s="165" t="s">
        <v>404</v>
      </c>
      <c r="X51" s="67" t="s">
        <v>404</v>
      </c>
      <c r="Y51" s="67" t="s">
        <v>404</v>
      </c>
      <c r="Z51" s="67" t="s">
        <v>404</v>
      </c>
      <c r="AA51" s="68" t="s">
        <v>404</v>
      </c>
      <c r="AB51" s="54" t="s">
        <v>404</v>
      </c>
      <c r="AC51" s="55" t="s">
        <v>404</v>
      </c>
      <c r="AD51" s="55" t="s">
        <v>404</v>
      </c>
      <c r="AE51" s="55" t="s">
        <v>404</v>
      </c>
      <c r="AF51" s="55" t="s">
        <v>404</v>
      </c>
      <c r="AG51" s="56" t="s">
        <v>404</v>
      </c>
      <c r="AH51" s="57" t="s">
        <v>404</v>
      </c>
      <c r="AI51" s="58" t="s">
        <v>404</v>
      </c>
      <c r="AJ51" s="58" t="s">
        <v>404</v>
      </c>
      <c r="AK51" s="58" t="s">
        <v>404</v>
      </c>
      <c r="AL51" s="58" t="s">
        <v>404</v>
      </c>
    </row>
    <row r="52" spans="2:38" ht="15.75">
      <c r="B52" s="438"/>
      <c r="C52" s="438"/>
      <c r="D52" s="439"/>
      <c r="E52" s="412"/>
      <c r="F52" s="410"/>
      <c r="G52" s="410"/>
      <c r="H52" s="410"/>
      <c r="I52" s="411"/>
      <c r="J52" s="75" t="s">
        <v>404</v>
      </c>
      <c r="K52" s="76" t="s">
        <v>404</v>
      </c>
      <c r="L52" s="76" t="s">
        <v>404</v>
      </c>
      <c r="M52" s="76" t="s">
        <v>404</v>
      </c>
      <c r="N52" s="76" t="s">
        <v>404</v>
      </c>
      <c r="O52" s="77" t="s">
        <v>404</v>
      </c>
      <c r="P52" s="75" t="s">
        <v>404</v>
      </c>
      <c r="Q52" s="76" t="s">
        <v>404</v>
      </c>
      <c r="R52" s="76" t="s">
        <v>404</v>
      </c>
      <c r="S52" s="76" t="s">
        <v>404</v>
      </c>
      <c r="T52" s="76" t="s">
        <v>404</v>
      </c>
      <c r="U52" s="77" t="s">
        <v>404</v>
      </c>
      <c r="V52" s="164" t="s">
        <v>404</v>
      </c>
      <c r="W52" s="165" t="s">
        <v>404</v>
      </c>
      <c r="X52" s="67" t="s">
        <v>404</v>
      </c>
      <c r="Y52" s="67" t="s">
        <v>404</v>
      </c>
      <c r="Z52" s="67" t="s">
        <v>404</v>
      </c>
      <c r="AA52" s="68" t="s">
        <v>404</v>
      </c>
      <c r="AB52" s="54" t="s">
        <v>404</v>
      </c>
      <c r="AC52" s="55" t="s">
        <v>404</v>
      </c>
      <c r="AD52" s="55" t="s">
        <v>404</v>
      </c>
      <c r="AE52" s="55" t="s">
        <v>404</v>
      </c>
      <c r="AF52" s="55" t="s">
        <v>404</v>
      </c>
      <c r="AG52" s="56" t="s">
        <v>404</v>
      </c>
      <c r="AH52" s="57" t="s">
        <v>404</v>
      </c>
      <c r="AI52" s="58" t="s">
        <v>404</v>
      </c>
      <c r="AJ52" s="58" t="s">
        <v>404</v>
      </c>
      <c r="AK52" s="58" t="s">
        <v>404</v>
      </c>
      <c r="AL52" s="58" t="s">
        <v>404</v>
      </c>
    </row>
    <row r="53" spans="2:38" ht="5.25" customHeight="1">
      <c r="B53" s="438"/>
      <c r="C53" s="438"/>
      <c r="D53" s="439"/>
      <c r="E53" s="412"/>
      <c r="F53" s="410"/>
      <c r="G53" s="410"/>
      <c r="H53" s="410"/>
      <c r="I53" s="411"/>
      <c r="J53" s="75" t="s">
        <v>404</v>
      </c>
      <c r="K53" s="76" t="s">
        <v>404</v>
      </c>
      <c r="L53" s="76" t="s">
        <v>404</v>
      </c>
      <c r="M53" s="76" t="s">
        <v>404</v>
      </c>
      <c r="N53" s="76" t="s">
        <v>404</v>
      </c>
      <c r="O53" s="77" t="s">
        <v>404</v>
      </c>
      <c r="P53" s="75" t="s">
        <v>404</v>
      </c>
      <c r="Q53" s="76" t="s">
        <v>404</v>
      </c>
      <c r="R53" s="76" t="s">
        <v>404</v>
      </c>
      <c r="S53" s="76" t="s">
        <v>404</v>
      </c>
      <c r="T53" s="76" t="s">
        <v>404</v>
      </c>
      <c r="U53" s="77" t="s">
        <v>404</v>
      </c>
      <c r="V53" s="164" t="s">
        <v>404</v>
      </c>
      <c r="W53" s="165" t="s">
        <v>404</v>
      </c>
      <c r="X53" s="67" t="s">
        <v>404</v>
      </c>
      <c r="Y53" s="67" t="s">
        <v>404</v>
      </c>
      <c r="Z53" s="67" t="s">
        <v>404</v>
      </c>
      <c r="AA53" s="68" t="s">
        <v>404</v>
      </c>
      <c r="AB53" s="54" t="s">
        <v>404</v>
      </c>
      <c r="AC53" s="55" t="s">
        <v>404</v>
      </c>
      <c r="AD53" s="55" t="s">
        <v>404</v>
      </c>
      <c r="AE53" s="55" t="s">
        <v>404</v>
      </c>
      <c r="AF53" s="55" t="s">
        <v>404</v>
      </c>
      <c r="AG53" s="56" t="s">
        <v>404</v>
      </c>
      <c r="AH53" s="57" t="s">
        <v>404</v>
      </c>
      <c r="AI53" s="58" t="s">
        <v>404</v>
      </c>
      <c r="AJ53" s="58" t="s">
        <v>404</v>
      </c>
      <c r="AK53" s="58" t="s">
        <v>404</v>
      </c>
      <c r="AL53" s="58" t="s">
        <v>404</v>
      </c>
    </row>
    <row r="54" spans="2:38" ht="3" hidden="1" customHeight="1">
      <c r="B54" s="438"/>
      <c r="C54" s="438"/>
      <c r="D54" s="439"/>
      <c r="E54" s="412"/>
      <c r="F54" s="410"/>
      <c r="G54" s="410"/>
      <c r="H54" s="410"/>
      <c r="I54" s="411"/>
      <c r="J54" s="75" t="s">
        <v>404</v>
      </c>
      <c r="K54" s="76" t="s">
        <v>404</v>
      </c>
      <c r="L54" s="76" t="s">
        <v>404</v>
      </c>
      <c r="M54" s="76" t="s">
        <v>404</v>
      </c>
      <c r="N54" s="76" t="s">
        <v>404</v>
      </c>
      <c r="O54" s="77" t="s">
        <v>404</v>
      </c>
      <c r="P54" s="75" t="s">
        <v>404</v>
      </c>
      <c r="Q54" s="76" t="s">
        <v>404</v>
      </c>
      <c r="R54" s="76" t="s">
        <v>404</v>
      </c>
      <c r="S54" s="76" t="s">
        <v>404</v>
      </c>
      <c r="T54" s="76" t="s">
        <v>404</v>
      </c>
      <c r="U54" s="77" t="s">
        <v>404</v>
      </c>
      <c r="V54" s="164" t="s">
        <v>404</v>
      </c>
      <c r="W54" s="165" t="s">
        <v>404</v>
      </c>
      <c r="X54" s="67" t="s">
        <v>404</v>
      </c>
      <c r="Y54" s="67" t="s">
        <v>404</v>
      </c>
      <c r="Z54" s="67" t="s">
        <v>404</v>
      </c>
      <c r="AA54" s="68" t="s">
        <v>404</v>
      </c>
      <c r="AB54" s="54" t="s">
        <v>404</v>
      </c>
      <c r="AC54" s="55" t="s">
        <v>404</v>
      </c>
      <c r="AD54" s="55" t="s">
        <v>404</v>
      </c>
      <c r="AE54" s="55" t="s">
        <v>404</v>
      </c>
      <c r="AF54" s="55" t="s">
        <v>404</v>
      </c>
      <c r="AG54" s="56" t="s">
        <v>404</v>
      </c>
      <c r="AH54" s="57" t="s">
        <v>404</v>
      </c>
      <c r="AI54" s="58" t="s">
        <v>404</v>
      </c>
      <c r="AJ54" s="58" t="s">
        <v>404</v>
      </c>
      <c r="AK54" s="58" t="s">
        <v>404</v>
      </c>
      <c r="AL54" s="58" t="s">
        <v>404</v>
      </c>
    </row>
    <row r="55" spans="2:38" ht="15.75" hidden="1">
      <c r="B55" s="438"/>
      <c r="C55" s="438"/>
      <c r="D55" s="439"/>
      <c r="E55" s="412"/>
      <c r="F55" s="410"/>
      <c r="G55" s="410"/>
      <c r="H55" s="410"/>
      <c r="I55" s="411"/>
      <c r="J55" s="75" t="s">
        <v>404</v>
      </c>
      <c r="K55" s="76" t="s">
        <v>404</v>
      </c>
      <c r="L55" s="76" t="s">
        <v>404</v>
      </c>
      <c r="M55" s="76" t="s">
        <v>404</v>
      </c>
      <c r="N55" s="76" t="s">
        <v>404</v>
      </c>
      <c r="O55" s="77" t="s">
        <v>404</v>
      </c>
      <c r="P55" s="75" t="s">
        <v>404</v>
      </c>
      <c r="Q55" s="76" t="s">
        <v>404</v>
      </c>
      <c r="R55" s="76" t="s">
        <v>404</v>
      </c>
      <c r="S55" s="76" t="s">
        <v>404</v>
      </c>
      <c r="T55" s="76" t="s">
        <v>404</v>
      </c>
      <c r="U55" s="77" t="s">
        <v>404</v>
      </c>
      <c r="V55" s="164" t="s">
        <v>404</v>
      </c>
      <c r="W55" s="165" t="s">
        <v>404</v>
      </c>
      <c r="X55" s="67" t="s">
        <v>404</v>
      </c>
      <c r="Y55" s="67" t="s">
        <v>404</v>
      </c>
      <c r="Z55" s="67" t="s">
        <v>404</v>
      </c>
      <c r="AA55" s="68" t="s">
        <v>404</v>
      </c>
      <c r="AB55" s="54" t="s">
        <v>404</v>
      </c>
      <c r="AC55" s="55" t="s">
        <v>404</v>
      </c>
      <c r="AD55" s="55" t="s">
        <v>404</v>
      </c>
      <c r="AE55" s="55" t="s">
        <v>404</v>
      </c>
      <c r="AF55" s="55" t="s">
        <v>404</v>
      </c>
      <c r="AG55" s="56" t="s">
        <v>404</v>
      </c>
      <c r="AH55" s="57" t="s">
        <v>404</v>
      </c>
      <c r="AI55" s="58" t="s">
        <v>404</v>
      </c>
      <c r="AJ55" s="58" t="s">
        <v>404</v>
      </c>
      <c r="AK55" s="58" t="s">
        <v>404</v>
      </c>
      <c r="AL55" s="58" t="s">
        <v>404</v>
      </c>
    </row>
    <row r="56" spans="2:38" ht="15.75" hidden="1">
      <c r="B56" s="438"/>
      <c r="C56" s="438"/>
      <c r="D56" s="439"/>
      <c r="E56" s="412"/>
      <c r="F56" s="410"/>
      <c r="G56" s="410"/>
      <c r="H56" s="410"/>
      <c r="I56" s="411"/>
      <c r="J56" s="75" t="s">
        <v>404</v>
      </c>
      <c r="K56" s="76" t="s">
        <v>404</v>
      </c>
      <c r="L56" s="76" t="s">
        <v>404</v>
      </c>
      <c r="M56" s="76" t="s">
        <v>404</v>
      </c>
      <c r="N56" s="76" t="s">
        <v>404</v>
      </c>
      <c r="O56" s="77" t="s">
        <v>404</v>
      </c>
      <c r="P56" s="75" t="s">
        <v>404</v>
      </c>
      <c r="Q56" s="76" t="s">
        <v>404</v>
      </c>
      <c r="R56" s="76" t="s">
        <v>404</v>
      </c>
      <c r="S56" s="76" t="s">
        <v>404</v>
      </c>
      <c r="T56" s="76" t="s">
        <v>404</v>
      </c>
      <c r="U56" s="77" t="s">
        <v>404</v>
      </c>
      <c r="V56" s="164" t="s">
        <v>404</v>
      </c>
      <c r="W56" s="165" t="s">
        <v>404</v>
      </c>
      <c r="X56" s="67" t="s">
        <v>404</v>
      </c>
      <c r="Y56" s="67" t="s">
        <v>404</v>
      </c>
      <c r="Z56" s="67" t="s">
        <v>404</v>
      </c>
      <c r="AA56" s="68" t="s">
        <v>404</v>
      </c>
      <c r="AB56" s="54" t="s">
        <v>404</v>
      </c>
      <c r="AC56" s="55" t="s">
        <v>404</v>
      </c>
      <c r="AD56" s="55" t="s">
        <v>404</v>
      </c>
      <c r="AE56" s="55" t="s">
        <v>404</v>
      </c>
      <c r="AF56" s="55" t="s">
        <v>404</v>
      </c>
      <c r="AG56" s="56" t="s">
        <v>404</v>
      </c>
      <c r="AH56" s="57" t="s">
        <v>404</v>
      </c>
      <c r="AI56" s="58" t="s">
        <v>404</v>
      </c>
      <c r="AJ56" s="58" t="s">
        <v>404</v>
      </c>
      <c r="AK56" s="58" t="s">
        <v>404</v>
      </c>
      <c r="AL56" s="58" t="s">
        <v>404</v>
      </c>
    </row>
    <row r="57" spans="2:38" ht="16.5" thickBot="1">
      <c r="B57" s="438"/>
      <c r="C57" s="438"/>
      <c r="D57" s="439"/>
      <c r="E57" s="413"/>
      <c r="F57" s="414"/>
      <c r="G57" s="414"/>
      <c r="H57" s="414"/>
      <c r="I57" s="415"/>
      <c r="J57" s="78" t="s">
        <v>404</v>
      </c>
      <c r="K57" s="79" t="s">
        <v>404</v>
      </c>
      <c r="L57" s="79" t="s">
        <v>404</v>
      </c>
      <c r="M57" s="79" t="s">
        <v>404</v>
      </c>
      <c r="N57" s="79" t="s">
        <v>404</v>
      </c>
      <c r="O57" s="80" t="s">
        <v>404</v>
      </c>
      <c r="P57" s="78" t="s">
        <v>404</v>
      </c>
      <c r="Q57" s="79" t="s">
        <v>404</v>
      </c>
      <c r="R57" s="79" t="s">
        <v>404</v>
      </c>
      <c r="S57" s="79" t="s">
        <v>404</v>
      </c>
      <c r="T57" s="79" t="s">
        <v>404</v>
      </c>
      <c r="U57" s="80" t="s">
        <v>404</v>
      </c>
      <c r="V57" s="167" t="s">
        <v>404</v>
      </c>
      <c r="W57" s="168" t="s">
        <v>404</v>
      </c>
      <c r="X57" s="70" t="s">
        <v>404</v>
      </c>
      <c r="Y57" s="70" t="s">
        <v>404</v>
      </c>
      <c r="Z57" s="70" t="s">
        <v>404</v>
      </c>
      <c r="AA57" s="71" t="s">
        <v>404</v>
      </c>
      <c r="AB57" s="59" t="s">
        <v>404</v>
      </c>
      <c r="AC57" s="60" t="s">
        <v>404</v>
      </c>
      <c r="AD57" s="60" t="s">
        <v>404</v>
      </c>
      <c r="AE57" s="60" t="s">
        <v>404</v>
      </c>
      <c r="AF57" s="60" t="s">
        <v>404</v>
      </c>
      <c r="AG57" s="61" t="s">
        <v>404</v>
      </c>
      <c r="AH57" s="57" t="s">
        <v>404</v>
      </c>
      <c r="AI57" s="58" t="s">
        <v>404</v>
      </c>
      <c r="AJ57" s="58" t="s">
        <v>404</v>
      </c>
      <c r="AK57" s="58" t="s">
        <v>404</v>
      </c>
      <c r="AL57" s="58" t="s">
        <v>404</v>
      </c>
    </row>
    <row r="58" spans="2:38" ht="15" customHeight="1">
      <c r="J58" s="406" t="s">
        <v>416</v>
      </c>
      <c r="K58" s="407"/>
      <c r="L58" s="407"/>
      <c r="M58" s="407"/>
      <c r="N58" s="407"/>
      <c r="O58" s="408"/>
      <c r="P58" s="406" t="s">
        <v>417</v>
      </c>
      <c r="Q58" s="407"/>
      <c r="R58" s="407"/>
      <c r="S58" s="407"/>
      <c r="T58" s="407"/>
      <c r="U58" s="408"/>
      <c r="V58" s="406" t="s">
        <v>418</v>
      </c>
      <c r="W58" s="407"/>
      <c r="X58" s="407"/>
      <c r="Y58" s="407"/>
      <c r="Z58" s="407"/>
      <c r="AA58" s="408"/>
      <c r="AB58" s="406" t="s">
        <v>419</v>
      </c>
      <c r="AC58" s="434"/>
      <c r="AD58" s="407"/>
      <c r="AE58" s="407"/>
      <c r="AF58" s="407"/>
      <c r="AG58" s="407"/>
      <c r="AH58" s="406" t="s">
        <v>420</v>
      </c>
      <c r="AI58" s="407"/>
      <c r="AJ58" s="407"/>
      <c r="AK58" s="407"/>
      <c r="AL58" s="408"/>
    </row>
    <row r="59" spans="2:38" ht="15" customHeight="1">
      <c r="J59" s="412"/>
      <c r="K59" s="410"/>
      <c r="L59" s="410"/>
      <c r="M59" s="410"/>
      <c r="N59" s="410"/>
      <c r="O59" s="411"/>
      <c r="P59" s="412"/>
      <c r="Q59" s="410"/>
      <c r="R59" s="410"/>
      <c r="S59" s="410"/>
      <c r="T59" s="410"/>
      <c r="U59" s="411"/>
      <c r="V59" s="412"/>
      <c r="W59" s="410"/>
      <c r="X59" s="410"/>
      <c r="Y59" s="410"/>
      <c r="Z59" s="410"/>
      <c r="AA59" s="411"/>
      <c r="AB59" s="412"/>
      <c r="AC59" s="410"/>
      <c r="AD59" s="410"/>
      <c r="AE59" s="410"/>
      <c r="AF59" s="410"/>
      <c r="AG59" s="410"/>
      <c r="AH59" s="409"/>
      <c r="AI59" s="410"/>
      <c r="AJ59" s="410"/>
      <c r="AK59" s="410"/>
      <c r="AL59" s="411"/>
    </row>
    <row r="60" spans="2:38" ht="15" customHeight="1">
      <c r="J60" s="412"/>
      <c r="K60" s="410"/>
      <c r="L60" s="410"/>
      <c r="M60" s="410"/>
      <c r="N60" s="410"/>
      <c r="O60" s="411"/>
      <c r="P60" s="412"/>
      <c r="Q60" s="410"/>
      <c r="R60" s="410"/>
      <c r="S60" s="410"/>
      <c r="T60" s="410"/>
      <c r="U60" s="411"/>
      <c r="V60" s="412"/>
      <c r="W60" s="410"/>
      <c r="X60" s="410"/>
      <c r="Y60" s="410"/>
      <c r="Z60" s="410"/>
      <c r="AA60" s="411"/>
      <c r="AB60" s="412"/>
      <c r="AC60" s="410"/>
      <c r="AD60" s="410"/>
      <c r="AE60" s="410"/>
      <c r="AF60" s="410"/>
      <c r="AG60" s="410"/>
      <c r="AH60" s="409"/>
      <c r="AI60" s="410"/>
      <c r="AJ60" s="410"/>
      <c r="AK60" s="410"/>
      <c r="AL60" s="411"/>
    </row>
    <row r="61" spans="2:38" ht="15" customHeight="1">
      <c r="J61" s="412"/>
      <c r="K61" s="410"/>
      <c r="L61" s="410"/>
      <c r="M61" s="410"/>
      <c r="N61" s="410"/>
      <c r="O61" s="411"/>
      <c r="P61" s="412"/>
      <c r="Q61" s="410"/>
      <c r="R61" s="410"/>
      <c r="S61" s="410"/>
      <c r="T61" s="410"/>
      <c r="U61" s="411"/>
      <c r="V61" s="412"/>
      <c r="W61" s="410"/>
      <c r="X61" s="410"/>
      <c r="Y61" s="410"/>
      <c r="Z61" s="410"/>
      <c r="AA61" s="411"/>
      <c r="AB61" s="412"/>
      <c r="AC61" s="410"/>
      <c r="AD61" s="410"/>
      <c r="AE61" s="410"/>
      <c r="AF61" s="410"/>
      <c r="AG61" s="410"/>
      <c r="AH61" s="412"/>
      <c r="AI61" s="410"/>
      <c r="AJ61" s="410"/>
      <c r="AK61" s="410"/>
      <c r="AL61" s="411"/>
    </row>
    <row r="62" spans="2:38" ht="15" customHeight="1">
      <c r="J62" s="412"/>
      <c r="K62" s="410"/>
      <c r="L62" s="410"/>
      <c r="M62" s="410"/>
      <c r="N62" s="410"/>
      <c r="O62" s="411"/>
      <c r="P62" s="412"/>
      <c r="Q62" s="410"/>
      <c r="R62" s="410"/>
      <c r="S62" s="410"/>
      <c r="T62" s="410"/>
      <c r="U62" s="411"/>
      <c r="V62" s="412"/>
      <c r="W62" s="410"/>
      <c r="X62" s="410"/>
      <c r="Y62" s="410"/>
      <c r="Z62" s="410"/>
      <c r="AA62" s="411"/>
      <c r="AB62" s="412"/>
      <c r="AC62" s="410"/>
      <c r="AD62" s="410"/>
      <c r="AE62" s="410"/>
      <c r="AF62" s="410"/>
      <c r="AG62" s="410"/>
      <c r="AH62" s="412"/>
      <c r="AI62" s="410"/>
      <c r="AJ62" s="410"/>
      <c r="AK62" s="410"/>
      <c r="AL62" s="411"/>
    </row>
    <row r="63" spans="2:38" ht="28.5" customHeight="1" thickBot="1">
      <c r="J63" s="413"/>
      <c r="K63" s="414"/>
      <c r="L63" s="414"/>
      <c r="M63" s="414"/>
      <c r="N63" s="414"/>
      <c r="O63" s="415"/>
      <c r="P63" s="413"/>
      <c r="Q63" s="414"/>
      <c r="R63" s="414"/>
      <c r="S63" s="414"/>
      <c r="T63" s="414"/>
      <c r="U63" s="415"/>
      <c r="V63" s="413"/>
      <c r="W63" s="414"/>
      <c r="X63" s="414"/>
      <c r="Y63" s="414"/>
      <c r="Z63" s="414"/>
      <c r="AA63" s="415"/>
      <c r="AB63" s="413"/>
      <c r="AC63" s="414"/>
      <c r="AD63" s="414"/>
      <c r="AE63" s="414"/>
      <c r="AF63" s="414"/>
      <c r="AG63" s="414"/>
      <c r="AH63" s="413"/>
      <c r="AI63" s="414"/>
      <c r="AJ63" s="414"/>
      <c r="AK63" s="414"/>
      <c r="AL63" s="41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7" customWidth="1"/>
    <col min="8" max="8" width="11.42578125" style="117"/>
    <col min="9" max="9" width="18.28515625" style="117" customWidth="1"/>
    <col min="10" max="12" width="11.42578125" style="11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7" t="s">
        <v>232</v>
      </c>
      <c r="H1" s="117" t="s">
        <v>225</v>
      </c>
    </row>
    <row r="4" spans="2:26">
      <c r="B4" t="s">
        <v>421</v>
      </c>
      <c r="C4" t="s">
        <v>413</v>
      </c>
      <c r="F4" t="s">
        <v>252</v>
      </c>
      <c r="G4" s="116" t="s">
        <v>422</v>
      </c>
      <c r="H4" s="116">
        <v>0.2</v>
      </c>
      <c r="I4" s="116"/>
      <c r="K4" s="116"/>
      <c r="Q4" t="s">
        <v>423</v>
      </c>
      <c r="R4" s="116">
        <v>0.5</v>
      </c>
      <c r="S4" s="117" t="s">
        <v>316</v>
      </c>
      <c r="T4" s="116">
        <v>0.3</v>
      </c>
      <c r="U4" s="117" t="s">
        <v>331</v>
      </c>
      <c r="V4" s="116">
        <v>0.4</v>
      </c>
      <c r="W4" s="117" t="s">
        <v>334</v>
      </c>
    </row>
    <row r="5" spans="2:26">
      <c r="B5" t="s">
        <v>424</v>
      </c>
      <c r="C5" t="s">
        <v>413</v>
      </c>
      <c r="F5" t="s">
        <v>259</v>
      </c>
      <c r="G5" s="116" t="s">
        <v>422</v>
      </c>
      <c r="H5" s="116">
        <v>0.2</v>
      </c>
      <c r="I5" s="116"/>
      <c r="K5" s="116"/>
      <c r="Q5" t="s">
        <v>425</v>
      </c>
      <c r="R5" s="116">
        <v>0.45</v>
      </c>
      <c r="S5" s="117" t="s">
        <v>316</v>
      </c>
      <c r="T5" s="116">
        <v>0.36</v>
      </c>
      <c r="U5" s="117" t="s">
        <v>331</v>
      </c>
      <c r="V5" s="116">
        <v>0.4</v>
      </c>
      <c r="W5" s="117" t="s">
        <v>334</v>
      </c>
    </row>
    <row r="6" spans="2:26">
      <c r="B6" t="s">
        <v>426</v>
      </c>
      <c r="C6" t="s">
        <v>334</v>
      </c>
      <c r="F6" t="s">
        <v>261</v>
      </c>
      <c r="G6" s="116" t="s">
        <v>318</v>
      </c>
      <c r="H6" s="116">
        <v>0.6</v>
      </c>
      <c r="I6" s="116" t="s">
        <v>427</v>
      </c>
      <c r="K6" s="116"/>
      <c r="Q6" t="s">
        <v>428</v>
      </c>
      <c r="R6" s="116">
        <v>0.4</v>
      </c>
      <c r="S6" s="117" t="s">
        <v>316</v>
      </c>
      <c r="T6" s="116">
        <v>0.36</v>
      </c>
      <c r="U6" s="117" t="s">
        <v>331</v>
      </c>
      <c r="V6" s="116">
        <v>0.4</v>
      </c>
      <c r="W6" s="117" t="s">
        <v>334</v>
      </c>
    </row>
    <row r="7" spans="2:26">
      <c r="B7" t="s">
        <v>429</v>
      </c>
      <c r="C7" t="s">
        <v>430</v>
      </c>
      <c r="G7" s="116"/>
      <c r="I7" s="116"/>
      <c r="K7" s="116"/>
      <c r="Q7" t="s">
        <v>431</v>
      </c>
      <c r="R7" s="116">
        <v>0.35</v>
      </c>
      <c r="S7" s="117" t="s">
        <v>318</v>
      </c>
      <c r="T7" s="116">
        <v>0.42</v>
      </c>
      <c r="U7" s="117" t="s">
        <v>331</v>
      </c>
      <c r="V7" s="116">
        <v>0.4</v>
      </c>
      <c r="W7" s="117" t="s">
        <v>334</v>
      </c>
    </row>
    <row r="8" spans="2:26">
      <c r="B8" t="s">
        <v>432</v>
      </c>
      <c r="C8" t="s">
        <v>405</v>
      </c>
      <c r="G8" s="116"/>
      <c r="I8" s="116"/>
      <c r="K8" s="116"/>
      <c r="Q8" t="s">
        <v>433</v>
      </c>
      <c r="R8" s="116">
        <v>0.35</v>
      </c>
      <c r="S8" s="117" t="s">
        <v>318</v>
      </c>
      <c r="T8" s="116">
        <v>0.6</v>
      </c>
      <c r="U8" s="117" t="s">
        <v>331</v>
      </c>
      <c r="V8" s="116">
        <v>0.26</v>
      </c>
      <c r="W8" s="117" t="s">
        <v>334</v>
      </c>
    </row>
    <row r="9" spans="2:26">
      <c r="B9" t="s">
        <v>434</v>
      </c>
      <c r="C9" t="s">
        <v>413</v>
      </c>
      <c r="G9" s="116"/>
      <c r="I9" s="116"/>
      <c r="K9" s="116"/>
      <c r="Q9" t="s">
        <v>435</v>
      </c>
      <c r="R9" s="116">
        <v>0.3</v>
      </c>
      <c r="S9" s="117" t="s">
        <v>318</v>
      </c>
      <c r="T9" s="116">
        <v>0.6</v>
      </c>
      <c r="U9" s="117" t="s">
        <v>331</v>
      </c>
      <c r="V9" s="116">
        <v>0.3</v>
      </c>
      <c r="W9" s="117" t="s">
        <v>334</v>
      </c>
    </row>
    <row r="10" spans="2:26">
      <c r="B10" t="s">
        <v>436</v>
      </c>
      <c r="C10" t="s">
        <v>334</v>
      </c>
    </row>
    <row r="11" spans="2:26">
      <c r="B11" t="s">
        <v>437</v>
      </c>
      <c r="C11" t="s">
        <v>334</v>
      </c>
      <c r="F11" t="s">
        <v>421</v>
      </c>
      <c r="G11" s="117" t="s">
        <v>314</v>
      </c>
      <c r="H11" s="116">
        <v>0.1</v>
      </c>
      <c r="I11" s="117" t="s">
        <v>422</v>
      </c>
      <c r="J11" s="116">
        <v>0.2</v>
      </c>
      <c r="K11" s="117" t="s">
        <v>413</v>
      </c>
    </row>
    <row r="12" spans="2:26">
      <c r="B12" t="s">
        <v>438</v>
      </c>
      <c r="C12" t="s">
        <v>430</v>
      </c>
      <c r="F12" t="s">
        <v>424</v>
      </c>
      <c r="G12" s="117" t="s">
        <v>314</v>
      </c>
      <c r="H12" s="116">
        <v>0.1</v>
      </c>
      <c r="I12" s="117" t="s">
        <v>331</v>
      </c>
      <c r="J12" s="116">
        <v>0.4</v>
      </c>
      <c r="K12" s="117" t="s">
        <v>413</v>
      </c>
      <c r="Q12" t="s">
        <v>224</v>
      </c>
      <c r="R12" t="s">
        <v>439</v>
      </c>
      <c r="S12" s="117" t="s">
        <v>178</v>
      </c>
      <c r="T12" t="s">
        <v>238</v>
      </c>
      <c r="U12" s="117" t="s">
        <v>239</v>
      </c>
      <c r="V12" t="s">
        <v>231</v>
      </c>
      <c r="W12" s="117" t="s">
        <v>225</v>
      </c>
      <c r="X12" t="s">
        <v>232</v>
      </c>
      <c r="Y12" s="117" t="s">
        <v>225</v>
      </c>
      <c r="Z12" t="s">
        <v>440</v>
      </c>
    </row>
    <row r="13" spans="2:26">
      <c r="B13" t="s">
        <v>441</v>
      </c>
      <c r="C13" t="s">
        <v>405</v>
      </c>
      <c r="F13" t="s">
        <v>426</v>
      </c>
      <c r="G13" s="117" t="s">
        <v>314</v>
      </c>
      <c r="H13" s="116">
        <v>0.1</v>
      </c>
      <c r="I13" s="117" t="s">
        <v>334</v>
      </c>
      <c r="J13" s="116">
        <v>0.6</v>
      </c>
      <c r="K13" s="117" t="s">
        <v>334</v>
      </c>
      <c r="Q13" t="s">
        <v>314</v>
      </c>
      <c r="R13" t="s">
        <v>422</v>
      </c>
      <c r="S13" t="s">
        <v>413</v>
      </c>
      <c r="T13" t="s">
        <v>252</v>
      </c>
      <c r="U13" t="s">
        <v>269</v>
      </c>
      <c r="V13" t="s">
        <v>314</v>
      </c>
      <c r="W13" s="115">
        <v>0.1</v>
      </c>
      <c r="X13" t="s">
        <v>422</v>
      </c>
      <c r="Y13" s="115">
        <v>0.2</v>
      </c>
      <c r="Z13" t="s">
        <v>413</v>
      </c>
    </row>
    <row r="14" spans="2:26">
      <c r="B14" t="s">
        <v>442</v>
      </c>
      <c r="C14" t="s">
        <v>334</v>
      </c>
      <c r="F14" t="s">
        <v>429</v>
      </c>
      <c r="G14" s="117" t="s">
        <v>314</v>
      </c>
      <c r="H14" s="116">
        <v>0.1</v>
      </c>
      <c r="I14" s="117" t="s">
        <v>337</v>
      </c>
      <c r="J14" s="116">
        <v>0.8</v>
      </c>
      <c r="K14" s="117" t="s">
        <v>408</v>
      </c>
      <c r="Q14" t="s">
        <v>314</v>
      </c>
      <c r="R14" t="s">
        <v>331</v>
      </c>
      <c r="S14" t="s">
        <v>413</v>
      </c>
      <c r="T14" t="s">
        <v>252</v>
      </c>
      <c r="U14" t="s">
        <v>269</v>
      </c>
      <c r="V14" t="s">
        <v>314</v>
      </c>
      <c r="W14" s="115">
        <v>0.1</v>
      </c>
      <c r="X14" t="s">
        <v>331</v>
      </c>
      <c r="Y14" s="115">
        <v>0.4</v>
      </c>
      <c r="Z14" t="s">
        <v>413</v>
      </c>
    </row>
    <row r="15" spans="2:26">
      <c r="B15" t="s">
        <v>443</v>
      </c>
      <c r="C15" t="s">
        <v>334</v>
      </c>
      <c r="F15" t="s">
        <v>432</v>
      </c>
      <c r="G15" s="117" t="s">
        <v>314</v>
      </c>
      <c r="H15" s="116">
        <v>0.1</v>
      </c>
      <c r="I15" s="117" t="s">
        <v>341</v>
      </c>
      <c r="J15" s="116">
        <v>1</v>
      </c>
      <c r="K15" s="117" t="s">
        <v>405</v>
      </c>
      <c r="Q15" t="s">
        <v>314</v>
      </c>
      <c r="R15" t="s">
        <v>334</v>
      </c>
      <c r="S15" t="s">
        <v>334</v>
      </c>
      <c r="T15" t="s">
        <v>252</v>
      </c>
      <c r="U15" t="s">
        <v>269</v>
      </c>
      <c r="V15" t="s">
        <v>314</v>
      </c>
      <c r="W15" s="115">
        <v>0.1</v>
      </c>
      <c r="X15" t="s">
        <v>334</v>
      </c>
      <c r="Y15" s="115">
        <v>0.6</v>
      </c>
      <c r="Z15" t="s">
        <v>334</v>
      </c>
    </row>
    <row r="16" spans="2:26">
      <c r="B16" t="s">
        <v>444</v>
      </c>
      <c r="C16" t="s">
        <v>334</v>
      </c>
      <c r="F16" t="s">
        <v>434</v>
      </c>
      <c r="G16" s="117" t="s">
        <v>314</v>
      </c>
      <c r="H16" s="116">
        <v>0.2</v>
      </c>
      <c r="I16" s="117" t="s">
        <v>422</v>
      </c>
      <c r="J16" s="116">
        <v>0.2</v>
      </c>
      <c r="K16" s="117" t="s">
        <v>413</v>
      </c>
      <c r="T16" t="s">
        <v>252</v>
      </c>
      <c r="U16" t="s">
        <v>269</v>
      </c>
    </row>
    <row r="17" spans="2:21">
      <c r="B17" t="s">
        <v>445</v>
      </c>
      <c r="C17" t="s">
        <v>430</v>
      </c>
      <c r="F17" t="s">
        <v>436</v>
      </c>
      <c r="G17" s="117" t="s">
        <v>314</v>
      </c>
      <c r="H17" s="116">
        <v>0.2</v>
      </c>
      <c r="I17" s="117" t="s">
        <v>331</v>
      </c>
      <c r="J17" s="116">
        <v>0.4</v>
      </c>
      <c r="K17" s="117" t="s">
        <v>413</v>
      </c>
      <c r="R17" s="116">
        <v>0.5</v>
      </c>
      <c r="S17" s="115">
        <v>0.5</v>
      </c>
      <c r="T17" t="s">
        <v>252</v>
      </c>
      <c r="U17" t="s">
        <v>269</v>
      </c>
    </row>
    <row r="18" spans="2:21">
      <c r="B18" t="s">
        <v>446</v>
      </c>
      <c r="C18" t="s">
        <v>405</v>
      </c>
      <c r="F18" t="s">
        <v>437</v>
      </c>
      <c r="G18" s="117" t="s">
        <v>314</v>
      </c>
      <c r="H18" s="116">
        <v>0.2</v>
      </c>
      <c r="I18" s="117" t="s">
        <v>334</v>
      </c>
      <c r="J18" s="116">
        <v>0.6</v>
      </c>
      <c r="K18" s="117" t="s">
        <v>334</v>
      </c>
      <c r="R18" s="116">
        <v>0.45</v>
      </c>
      <c r="S18" s="115">
        <v>0.35</v>
      </c>
      <c r="T18" t="s">
        <v>252</v>
      </c>
      <c r="U18" t="s">
        <v>269</v>
      </c>
    </row>
    <row r="19" spans="2:21">
      <c r="B19" t="s">
        <v>447</v>
      </c>
      <c r="C19" t="s">
        <v>334</v>
      </c>
      <c r="F19" t="s">
        <v>438</v>
      </c>
      <c r="G19" s="117" t="s">
        <v>314</v>
      </c>
      <c r="H19" s="116">
        <v>0.2</v>
      </c>
      <c r="I19" s="117" t="s">
        <v>337</v>
      </c>
      <c r="J19" s="116">
        <v>0.8</v>
      </c>
      <c r="K19" s="117" t="s">
        <v>408</v>
      </c>
      <c r="R19" s="116">
        <v>0.4</v>
      </c>
      <c r="T19" t="s">
        <v>252</v>
      </c>
      <c r="U19" t="s">
        <v>269</v>
      </c>
    </row>
    <row r="20" spans="2:21">
      <c r="B20" t="s">
        <v>448</v>
      </c>
      <c r="C20" t="s">
        <v>334</v>
      </c>
      <c r="F20" t="s">
        <v>441</v>
      </c>
      <c r="G20" s="117" t="s">
        <v>314</v>
      </c>
      <c r="H20" s="116">
        <v>0.2</v>
      </c>
      <c r="I20" s="117" t="s">
        <v>341</v>
      </c>
      <c r="J20" s="116">
        <v>1</v>
      </c>
      <c r="K20" s="117" t="s">
        <v>405</v>
      </c>
      <c r="R20" s="116">
        <v>0.35</v>
      </c>
      <c r="T20" t="s">
        <v>252</v>
      </c>
      <c r="U20" t="s">
        <v>269</v>
      </c>
    </row>
    <row r="21" spans="2:21">
      <c r="B21" t="s">
        <v>449</v>
      </c>
      <c r="C21" t="s">
        <v>430</v>
      </c>
      <c r="F21" t="s">
        <v>442</v>
      </c>
      <c r="G21" s="117" t="s">
        <v>316</v>
      </c>
      <c r="H21" s="116">
        <v>0.3</v>
      </c>
      <c r="I21" s="117" t="s">
        <v>422</v>
      </c>
      <c r="J21" s="116">
        <v>0.2</v>
      </c>
      <c r="K21" s="117" t="s">
        <v>413</v>
      </c>
      <c r="R21" s="116">
        <v>0.35</v>
      </c>
      <c r="T21" t="s">
        <v>252</v>
      </c>
      <c r="U21" t="s">
        <v>269</v>
      </c>
    </row>
    <row r="22" spans="2:21">
      <c r="B22" t="s">
        <v>450</v>
      </c>
      <c r="C22" t="s">
        <v>430</v>
      </c>
      <c r="F22" t="s">
        <v>443</v>
      </c>
      <c r="G22" s="117" t="s">
        <v>316</v>
      </c>
      <c r="H22" s="116">
        <v>0.3</v>
      </c>
      <c r="I22" s="117" t="s">
        <v>331</v>
      </c>
      <c r="J22" s="116">
        <v>0.4</v>
      </c>
      <c r="K22" s="117" t="s">
        <v>334</v>
      </c>
      <c r="R22" s="116">
        <v>0.3</v>
      </c>
      <c r="T22" t="s">
        <v>252</v>
      </c>
      <c r="U22" t="s">
        <v>269</v>
      </c>
    </row>
    <row r="23" spans="2:21">
      <c r="B23" t="s">
        <v>451</v>
      </c>
      <c r="C23" t="s">
        <v>405</v>
      </c>
      <c r="F23" t="s">
        <v>444</v>
      </c>
      <c r="G23" s="117" t="s">
        <v>316</v>
      </c>
      <c r="H23" s="116">
        <v>0.3</v>
      </c>
      <c r="I23" s="117" t="s">
        <v>334</v>
      </c>
      <c r="J23" s="116">
        <v>0.6</v>
      </c>
      <c r="K23" s="117" t="s">
        <v>334</v>
      </c>
      <c r="T23" t="s">
        <v>252</v>
      </c>
      <c r="U23" t="s">
        <v>269</v>
      </c>
    </row>
    <row r="24" spans="2:21">
      <c r="B24" t="s">
        <v>452</v>
      </c>
      <c r="C24" t="s">
        <v>430</v>
      </c>
      <c r="F24" t="s">
        <v>445</v>
      </c>
      <c r="G24" s="117" t="s">
        <v>316</v>
      </c>
      <c r="H24" s="116">
        <v>0.3</v>
      </c>
      <c r="I24" s="117" t="s">
        <v>337</v>
      </c>
      <c r="J24" s="116">
        <v>0.8</v>
      </c>
      <c r="K24" s="117" t="s">
        <v>408</v>
      </c>
      <c r="T24" t="s">
        <v>252</v>
      </c>
      <c r="U24" t="s">
        <v>269</v>
      </c>
    </row>
    <row r="25" spans="2:21">
      <c r="B25" t="s">
        <v>453</v>
      </c>
      <c r="C25" t="s">
        <v>430</v>
      </c>
      <c r="F25" t="s">
        <v>446</v>
      </c>
      <c r="G25" s="117" t="s">
        <v>316</v>
      </c>
      <c r="H25" s="116">
        <v>0.3</v>
      </c>
      <c r="I25" s="117" t="s">
        <v>341</v>
      </c>
      <c r="J25" s="116">
        <v>1</v>
      </c>
      <c r="K25" s="117" t="s">
        <v>405</v>
      </c>
    </row>
    <row r="26" spans="2:21">
      <c r="B26" t="s">
        <v>454</v>
      </c>
      <c r="C26" t="s">
        <v>430</v>
      </c>
      <c r="F26" t="s">
        <v>447</v>
      </c>
      <c r="G26" s="117" t="s">
        <v>316</v>
      </c>
      <c r="H26" s="116">
        <v>0.4</v>
      </c>
      <c r="I26" s="117" t="s">
        <v>422</v>
      </c>
      <c r="J26" s="116">
        <v>0.2</v>
      </c>
      <c r="K26" s="117" t="s">
        <v>413</v>
      </c>
    </row>
    <row r="27" spans="2:21">
      <c r="B27" t="s">
        <v>455</v>
      </c>
      <c r="C27" t="s">
        <v>430</v>
      </c>
      <c r="F27" t="s">
        <v>448</v>
      </c>
      <c r="G27" s="117" t="s">
        <v>316</v>
      </c>
      <c r="H27" s="116">
        <v>0.4</v>
      </c>
      <c r="I27" s="117" t="s">
        <v>331</v>
      </c>
      <c r="J27" s="116">
        <v>0.4</v>
      </c>
      <c r="K27" s="117" t="s">
        <v>334</v>
      </c>
    </row>
    <row r="28" spans="2:21">
      <c r="B28" t="s">
        <v>456</v>
      </c>
      <c r="C28" t="s">
        <v>405</v>
      </c>
      <c r="F28" t="s">
        <v>449</v>
      </c>
      <c r="G28" s="117" t="s">
        <v>316</v>
      </c>
      <c r="H28" s="116">
        <v>0.4</v>
      </c>
      <c r="I28" s="117" t="s">
        <v>334</v>
      </c>
      <c r="J28" s="116">
        <v>0.6</v>
      </c>
      <c r="K28" s="117" t="s">
        <v>334</v>
      </c>
    </row>
    <row r="29" spans="2:21">
      <c r="F29" t="s">
        <v>450</v>
      </c>
      <c r="G29" s="117" t="s">
        <v>316</v>
      </c>
      <c r="H29" s="116">
        <v>0.4</v>
      </c>
      <c r="I29" s="117" t="s">
        <v>337</v>
      </c>
      <c r="J29" s="116">
        <v>0.8</v>
      </c>
      <c r="K29" s="117" t="s">
        <v>408</v>
      </c>
    </row>
    <row r="30" spans="2:21">
      <c r="F30" t="s">
        <v>451</v>
      </c>
      <c r="G30" s="117" t="s">
        <v>316</v>
      </c>
      <c r="H30" s="116">
        <v>0.4</v>
      </c>
      <c r="I30" s="117" t="s">
        <v>341</v>
      </c>
      <c r="J30" s="116">
        <v>1</v>
      </c>
      <c r="K30" s="117" t="s">
        <v>405</v>
      </c>
    </row>
    <row r="31" spans="2:21">
      <c r="F31" t="s">
        <v>457</v>
      </c>
      <c r="G31" s="117" t="s">
        <v>318</v>
      </c>
      <c r="H31" s="116">
        <v>0.5</v>
      </c>
      <c r="I31" s="117" t="s">
        <v>422</v>
      </c>
      <c r="J31" s="116">
        <v>0.2</v>
      </c>
      <c r="K31" s="117" t="s">
        <v>334</v>
      </c>
    </row>
    <row r="32" spans="2:21">
      <c r="F32" t="s">
        <v>458</v>
      </c>
      <c r="G32" s="117" t="s">
        <v>318</v>
      </c>
      <c r="H32" s="116">
        <v>0.5</v>
      </c>
      <c r="I32" s="117" t="s">
        <v>331</v>
      </c>
      <c r="J32" s="116">
        <v>0.4</v>
      </c>
      <c r="K32" s="117" t="s">
        <v>334</v>
      </c>
    </row>
    <row r="33" spans="6:11">
      <c r="F33" t="s">
        <v>459</v>
      </c>
      <c r="G33" s="117" t="s">
        <v>318</v>
      </c>
      <c r="H33" s="116">
        <v>0.5</v>
      </c>
      <c r="I33" s="117" t="s">
        <v>334</v>
      </c>
      <c r="J33" s="116">
        <v>0.6</v>
      </c>
      <c r="K33" s="117" t="s">
        <v>334</v>
      </c>
    </row>
    <row r="34" spans="6:11">
      <c r="F34" t="s">
        <v>460</v>
      </c>
      <c r="G34" s="117" t="s">
        <v>318</v>
      </c>
      <c r="H34" s="116">
        <v>0.5</v>
      </c>
      <c r="I34" s="117" t="s">
        <v>337</v>
      </c>
      <c r="J34" s="116">
        <v>0.8</v>
      </c>
      <c r="K34" s="117" t="s">
        <v>408</v>
      </c>
    </row>
    <row r="35" spans="6:11">
      <c r="F35" t="s">
        <v>461</v>
      </c>
      <c r="G35" s="117" t="s">
        <v>318</v>
      </c>
      <c r="H35" s="116">
        <v>0.5</v>
      </c>
      <c r="I35" s="117" t="s">
        <v>341</v>
      </c>
      <c r="J35" s="116">
        <v>1</v>
      </c>
      <c r="K35" s="117" t="s">
        <v>405</v>
      </c>
    </row>
    <row r="37" spans="6:11" ht="45">
      <c r="G37" s="118" t="s">
        <v>462</v>
      </c>
    </row>
    <row r="38" spans="6:11" ht="105">
      <c r="G38" s="118" t="s">
        <v>463</v>
      </c>
    </row>
    <row r="39" spans="6:11" ht="75">
      <c r="G39" s="118" t="s">
        <v>464</v>
      </c>
    </row>
    <row r="40" spans="6:11" ht="75">
      <c r="G40" s="118" t="s">
        <v>465</v>
      </c>
    </row>
    <row r="41" spans="6:11" ht="75">
      <c r="G41" s="118" t="s">
        <v>466</v>
      </c>
    </row>
    <row r="42" spans="6:11" ht="45">
      <c r="G42" s="118" t="s">
        <v>467</v>
      </c>
    </row>
    <row r="43" spans="6:11" ht="105">
      <c r="G43" s="118" t="s">
        <v>468</v>
      </c>
    </row>
    <row r="44" spans="6:11" ht="75">
      <c r="G44" s="118" t="s">
        <v>469</v>
      </c>
    </row>
    <row r="45" spans="6:11" ht="75">
      <c r="G45" s="118" t="s">
        <v>470</v>
      </c>
    </row>
    <row r="46" spans="6:11" ht="75">
      <c r="G46" s="118" t="s">
        <v>471</v>
      </c>
    </row>
    <row r="47" spans="6:11" ht="45">
      <c r="G47" s="118" t="s">
        <v>472</v>
      </c>
    </row>
    <row r="48" spans="6:11" ht="105">
      <c r="G48" s="118" t="s">
        <v>473</v>
      </c>
    </row>
    <row r="49" spans="7:7" ht="75">
      <c r="G49" s="118" t="s">
        <v>474</v>
      </c>
    </row>
    <row r="50" spans="7:7" ht="75">
      <c r="G50" s="118" t="s">
        <v>475</v>
      </c>
    </row>
    <row r="51" spans="7:7" ht="75">
      <c r="G51" s="118" t="s">
        <v>476</v>
      </c>
    </row>
    <row r="52" spans="7:7" ht="45">
      <c r="G52" s="118" t="s">
        <v>477</v>
      </c>
    </row>
    <row r="53" spans="7:7" ht="105">
      <c r="G53" s="118" t="s">
        <v>478</v>
      </c>
    </row>
    <row r="54" spans="7:7" ht="75">
      <c r="G54" s="118" t="s">
        <v>479</v>
      </c>
    </row>
    <row r="55" spans="7:7" ht="75">
      <c r="G55" s="118" t="s">
        <v>480</v>
      </c>
    </row>
    <row r="56" spans="7:7" ht="75">
      <c r="G56" s="118" t="s">
        <v>481</v>
      </c>
    </row>
    <row r="57" spans="7:7" ht="45">
      <c r="G57" s="118" t="s">
        <v>482</v>
      </c>
    </row>
    <row r="58" spans="7:7" ht="105">
      <c r="G58" s="118" t="s">
        <v>483</v>
      </c>
    </row>
    <row r="59" spans="7:7" ht="75">
      <c r="G59" s="118" t="s">
        <v>484</v>
      </c>
    </row>
    <row r="60" spans="7:7" ht="75">
      <c r="G60" s="118" t="s">
        <v>485</v>
      </c>
    </row>
    <row r="61" spans="7:7" ht="75">
      <c r="G61" s="118" t="s">
        <v>486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487</v>
      </c>
      <c r="C2" s="3" t="s">
        <v>488</v>
      </c>
      <c r="D2" s="3" t="s">
        <v>489</v>
      </c>
      <c r="E2" s="5" t="s">
        <v>490</v>
      </c>
      <c r="F2" s="3" t="s">
        <v>491</v>
      </c>
      <c r="G2" s="3" t="s">
        <v>492</v>
      </c>
      <c r="H2" s="3" t="s">
        <v>493</v>
      </c>
      <c r="I2" s="3" t="s">
        <v>494</v>
      </c>
      <c r="J2" s="3" t="s">
        <v>495</v>
      </c>
      <c r="K2" s="3" t="s">
        <v>496</v>
      </c>
    </row>
    <row r="3" spans="2:11" ht="30">
      <c r="B3" t="s">
        <v>497</v>
      </c>
      <c r="C3" s="81" t="s">
        <v>249</v>
      </c>
      <c r="D3" s="4" t="s">
        <v>330</v>
      </c>
      <c r="E3" t="s">
        <v>252</v>
      </c>
      <c r="F3" t="s">
        <v>269</v>
      </c>
      <c r="G3" t="s">
        <v>254</v>
      </c>
      <c r="H3" t="s">
        <v>255</v>
      </c>
      <c r="I3" t="s">
        <v>256</v>
      </c>
      <c r="J3" t="s">
        <v>498</v>
      </c>
      <c r="K3" t="s">
        <v>257</v>
      </c>
    </row>
    <row r="4" spans="2:11" ht="75">
      <c r="B4" s="128" t="s">
        <v>271</v>
      </c>
      <c r="C4" t="s">
        <v>499</v>
      </c>
      <c r="D4" s="4" t="s">
        <v>333</v>
      </c>
      <c r="E4" t="s">
        <v>259</v>
      </c>
      <c r="F4" t="s">
        <v>253</v>
      </c>
      <c r="G4" t="s">
        <v>500</v>
      </c>
      <c r="H4" t="s">
        <v>396</v>
      </c>
      <c r="I4" t="s">
        <v>399</v>
      </c>
      <c r="J4" t="s">
        <v>501</v>
      </c>
      <c r="K4" t="s">
        <v>502</v>
      </c>
    </row>
    <row r="5" spans="2:11" ht="60">
      <c r="B5" s="128" t="s">
        <v>245</v>
      </c>
      <c r="C5" t="s">
        <v>503</v>
      </c>
      <c r="D5" s="4" t="s">
        <v>268</v>
      </c>
      <c r="E5" t="s">
        <v>261</v>
      </c>
      <c r="K5" t="s">
        <v>504</v>
      </c>
    </row>
    <row r="6" spans="2:11" ht="45">
      <c r="B6" s="128" t="s">
        <v>368</v>
      </c>
      <c r="C6" t="s">
        <v>505</v>
      </c>
      <c r="D6" s="4" t="s">
        <v>340</v>
      </c>
      <c r="K6" t="s">
        <v>506</v>
      </c>
    </row>
    <row r="7" spans="2:11" ht="60">
      <c r="B7" s="128" t="s">
        <v>278</v>
      </c>
      <c r="C7" t="s">
        <v>507</v>
      </c>
      <c r="D7" s="82" t="s">
        <v>344</v>
      </c>
    </row>
    <row r="8" spans="2:11" ht="30">
      <c r="B8" s="128" t="s">
        <v>508</v>
      </c>
      <c r="C8" t="s">
        <v>267</v>
      </c>
      <c r="D8" s="4" t="s">
        <v>345</v>
      </c>
    </row>
    <row r="9" spans="2:11" ht="30">
      <c r="B9" s="128" t="s">
        <v>509</v>
      </c>
      <c r="C9" t="s">
        <v>510</v>
      </c>
      <c r="D9" s="4" t="s">
        <v>346</v>
      </c>
    </row>
    <row r="10" spans="2:11" ht="30">
      <c r="C10" t="s">
        <v>511</v>
      </c>
      <c r="D10" s="4" t="s">
        <v>250</v>
      </c>
    </row>
    <row r="11" spans="2:11" ht="30">
      <c r="D11" s="4" t="s">
        <v>347</v>
      </c>
    </row>
    <row r="12" spans="2:11" ht="30">
      <c r="D12" s="4" t="s">
        <v>348</v>
      </c>
    </row>
    <row r="13" spans="2:11" ht="30">
      <c r="D13" s="122" t="s">
        <v>349</v>
      </c>
    </row>
    <row r="14" spans="2:11" ht="30">
      <c r="D14" s="122" t="s">
        <v>350</v>
      </c>
    </row>
    <row r="15" spans="2:11" ht="30">
      <c r="D15" s="122" t="s">
        <v>351</v>
      </c>
    </row>
    <row r="16" spans="2:11" ht="30">
      <c r="D16" s="122" t="s">
        <v>352</v>
      </c>
    </row>
    <row r="17" spans="4:4" ht="30">
      <c r="D17" s="122" t="s">
        <v>353</v>
      </c>
    </row>
    <row r="18" spans="4:4" ht="60">
      <c r="D18" s="81" t="s">
        <v>512</v>
      </c>
    </row>
    <row r="19" spans="4:4" ht="60">
      <c r="D19" s="81" t="s">
        <v>513</v>
      </c>
    </row>
    <row r="20" spans="4:4" ht="30">
      <c r="D20" s="118" t="s">
        <v>355</v>
      </c>
    </row>
    <row r="21" spans="4:4" ht="30">
      <c r="D21" s="118" t="s">
        <v>281</v>
      </c>
    </row>
    <row r="22" spans="4:4" ht="30">
      <c r="D22" s="118" t="s">
        <v>514</v>
      </c>
    </row>
    <row r="23" spans="4:4" ht="30">
      <c r="D23" s="118" t="s">
        <v>515</v>
      </c>
    </row>
    <row r="24" spans="4:4" ht="45">
      <c r="D24" s="118" t="s">
        <v>516</v>
      </c>
    </row>
    <row r="25" spans="4:4" ht="45">
      <c r="D25" s="118" t="s">
        <v>372</v>
      </c>
    </row>
    <row r="26" spans="4:4" ht="60">
      <c r="D26" s="118" t="s">
        <v>373</v>
      </c>
    </row>
    <row r="27" spans="4:4" ht="45">
      <c r="D27" s="118" t="s">
        <v>517</v>
      </c>
    </row>
    <row r="28" spans="4:4" ht="45">
      <c r="D28" s="118" t="s">
        <v>518</v>
      </c>
    </row>
    <row r="29" spans="4:4" ht="45">
      <c r="D29" s="118" t="s">
        <v>519</v>
      </c>
    </row>
    <row r="30" spans="4:4" ht="45">
      <c r="D30" s="118" t="s">
        <v>520</v>
      </c>
    </row>
    <row r="31" spans="4:4" ht="45">
      <c r="D31" s="118" t="s">
        <v>521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Q59"/>
  <sheetViews>
    <sheetView topLeftCell="A20" zoomScale="78" zoomScaleNormal="78" workbookViewId="0">
      <selection activeCell="V10" sqref="V10"/>
    </sheetView>
  </sheetViews>
  <sheetFormatPr baseColWidth="10" defaultColWidth="11.42578125" defaultRowHeight="75.75" customHeight="1"/>
  <cols>
    <col min="1" max="2" width="18.42578125" style="81" customWidth="1"/>
    <col min="3" max="3" width="15.5703125" customWidth="1"/>
    <col min="4" max="4" width="27.5703125" style="81" customWidth="1"/>
    <col min="5" max="5" width="18" style="146" customWidth="1"/>
    <col min="6" max="6" width="40.140625" customWidth="1"/>
    <col min="7" max="7" width="20.42578125" customWidth="1"/>
    <col min="8" max="8" width="10.42578125" style="147" customWidth="1"/>
    <col min="9" max="9" width="11.42578125" style="147" customWidth="1"/>
    <col min="10" max="10" width="10.140625" style="148" customWidth="1"/>
    <col min="11" max="11" width="11.42578125" style="147" customWidth="1"/>
    <col min="12" max="12" width="10.85546875" style="147" customWidth="1"/>
    <col min="13" max="13" width="18.28515625" style="147"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50" customWidth="1"/>
    <col min="21" max="175" width="11.42578125" style="6"/>
  </cols>
  <sheetData>
    <row r="1" spans="1:277" s="130" customFormat="1" ht="58.5" customHeight="1">
      <c r="A1" s="331"/>
      <c r="B1" s="332"/>
      <c r="C1" s="332"/>
      <c r="D1" s="476" t="s">
        <v>522</v>
      </c>
      <c r="E1" s="476"/>
      <c r="F1" s="476"/>
      <c r="G1" s="476"/>
      <c r="H1" s="476"/>
      <c r="I1" s="476"/>
      <c r="J1" s="476"/>
      <c r="K1" s="476"/>
      <c r="L1" s="476"/>
      <c r="M1" s="476"/>
      <c r="N1" s="476"/>
      <c r="O1" s="476"/>
      <c r="P1" s="476"/>
      <c r="Q1" s="477"/>
      <c r="R1" s="337" t="s">
        <v>211</v>
      </c>
      <c r="S1" s="337"/>
      <c r="T1" s="337"/>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129"/>
      <c r="IW1" s="129"/>
      <c r="IX1" s="129"/>
      <c r="IY1" s="129"/>
      <c r="IZ1" s="129"/>
      <c r="JA1" s="129"/>
      <c r="JB1" s="129"/>
      <c r="JC1" s="129"/>
      <c r="JD1" s="129"/>
      <c r="JE1" s="129"/>
      <c r="JF1" s="129"/>
      <c r="JG1" s="129"/>
      <c r="JH1" s="129"/>
      <c r="JI1" s="129"/>
      <c r="JJ1" s="129"/>
      <c r="JK1" s="129"/>
      <c r="JL1" s="129"/>
      <c r="JM1" s="129"/>
      <c r="JN1" s="129"/>
      <c r="JO1" s="129"/>
      <c r="JP1" s="129"/>
      <c r="JQ1" s="129"/>
    </row>
    <row r="2" spans="1:277" s="130" customFormat="1" ht="11.25" customHeight="1">
      <c r="A2" s="333"/>
      <c r="B2" s="334"/>
      <c r="C2" s="334"/>
      <c r="D2" s="478"/>
      <c r="E2" s="478"/>
      <c r="F2" s="478"/>
      <c r="G2" s="478"/>
      <c r="H2" s="478"/>
      <c r="I2" s="478"/>
      <c r="J2" s="478"/>
      <c r="K2" s="478"/>
      <c r="L2" s="478"/>
      <c r="M2" s="478"/>
      <c r="N2" s="478"/>
      <c r="O2" s="478"/>
      <c r="P2" s="478"/>
      <c r="Q2" s="479"/>
      <c r="R2" s="337"/>
      <c r="S2" s="337"/>
      <c r="T2" s="337"/>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row>
    <row r="3" spans="1:277" s="130" customFormat="1" ht="13.5" customHeight="1">
      <c r="A3" s="2"/>
      <c r="B3" s="2"/>
      <c r="C3" s="139"/>
      <c r="D3" s="478"/>
      <c r="E3" s="478"/>
      <c r="F3" s="478"/>
      <c r="G3" s="478"/>
      <c r="H3" s="478"/>
      <c r="I3" s="478"/>
      <c r="J3" s="478"/>
      <c r="K3" s="478"/>
      <c r="L3" s="478"/>
      <c r="M3" s="478"/>
      <c r="N3" s="478"/>
      <c r="O3" s="478"/>
      <c r="P3" s="478"/>
      <c r="Q3" s="479"/>
      <c r="R3" s="337"/>
      <c r="S3" s="337"/>
      <c r="T3" s="337"/>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row>
    <row r="4" spans="1:277" s="130" customFormat="1" ht="43.5" customHeight="1">
      <c r="A4" s="322" t="s">
        <v>212</v>
      </c>
      <c r="B4" s="323"/>
      <c r="C4" s="324"/>
      <c r="D4" s="338" t="str">
        <f>'Mapa Final'!D4:N4</f>
        <v>Sistema de Gestión de Seguridad y Salud en el Trabajo</v>
      </c>
      <c r="E4" s="339"/>
      <c r="F4" s="339"/>
      <c r="G4" s="339"/>
      <c r="H4" s="339"/>
      <c r="I4" s="339"/>
      <c r="J4" s="339"/>
      <c r="K4" s="339"/>
      <c r="L4" s="339"/>
      <c r="M4" s="339"/>
      <c r="N4" s="340"/>
      <c r="O4" s="341"/>
      <c r="P4" s="341"/>
      <c r="Q4" s="341"/>
      <c r="R4" s="1"/>
      <c r="S4" s="1"/>
      <c r="T4" s="1"/>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row>
    <row r="5" spans="1:277" s="130" customFormat="1" ht="60.75" customHeight="1">
      <c r="A5" s="322" t="s">
        <v>213</v>
      </c>
      <c r="B5" s="323"/>
      <c r="C5" s="324"/>
      <c r="D5" s="325" t="str">
        <f>'Mapa Final'!D5:N5</f>
        <v>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v>
      </c>
      <c r="E5" s="326"/>
      <c r="F5" s="326"/>
      <c r="G5" s="326"/>
      <c r="H5" s="326"/>
      <c r="I5" s="326"/>
      <c r="J5" s="326"/>
      <c r="K5" s="326"/>
      <c r="L5" s="326"/>
      <c r="M5" s="326"/>
      <c r="N5" s="327"/>
      <c r="O5" s="1"/>
      <c r="P5" s="1"/>
      <c r="Q5" s="1"/>
      <c r="R5" s="1"/>
      <c r="S5" s="1"/>
      <c r="T5" s="1"/>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row>
    <row r="6" spans="1:277" s="130" customFormat="1" ht="38.25" customHeight="1" thickBot="1">
      <c r="A6" s="322" t="s">
        <v>214</v>
      </c>
      <c r="B6" s="323"/>
      <c r="C6" s="324"/>
      <c r="D6" s="325" t="str">
        <f>'Mapa Final'!D6:N6</f>
        <v xml:space="preserve">Seccional </v>
      </c>
      <c r="E6" s="326"/>
      <c r="F6" s="326"/>
      <c r="G6" s="326"/>
      <c r="H6" s="326"/>
      <c r="I6" s="326"/>
      <c r="J6" s="326"/>
      <c r="K6" s="326"/>
      <c r="L6" s="326"/>
      <c r="M6" s="326"/>
      <c r="N6" s="327"/>
      <c r="O6" s="1"/>
      <c r="P6" s="1"/>
      <c r="Q6" s="1"/>
      <c r="R6" s="1"/>
      <c r="S6" s="1"/>
      <c r="T6" s="1"/>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row>
    <row r="7" spans="1:277" s="142" customFormat="1" ht="75.75" customHeight="1" thickTop="1" thickBot="1">
      <c r="A7" s="471" t="s">
        <v>523</v>
      </c>
      <c r="B7" s="472"/>
      <c r="C7" s="472"/>
      <c r="D7" s="472"/>
      <c r="E7" s="472"/>
      <c r="F7" s="473"/>
      <c r="G7" s="149"/>
      <c r="H7" s="474" t="s">
        <v>524</v>
      </c>
      <c r="I7" s="474"/>
      <c r="J7" s="474"/>
      <c r="K7" s="474" t="s">
        <v>525</v>
      </c>
      <c r="L7" s="474"/>
      <c r="M7" s="474"/>
      <c r="N7" s="475" t="s">
        <v>526</v>
      </c>
      <c r="O7" s="480" t="s">
        <v>527</v>
      </c>
      <c r="P7" s="482" t="s">
        <v>528</v>
      </c>
      <c r="Q7" s="483"/>
      <c r="R7" s="482" t="s">
        <v>529</v>
      </c>
      <c r="S7" s="483"/>
      <c r="T7" s="484" t="s">
        <v>530</v>
      </c>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row>
    <row r="8" spans="1:277" s="143" customFormat="1" ht="75.75" customHeight="1" thickTop="1" thickBot="1">
      <c r="A8" s="158" t="s">
        <v>27</v>
      </c>
      <c r="B8" s="158" t="s">
        <v>221</v>
      </c>
      <c r="C8" s="159" t="s">
        <v>164</v>
      </c>
      <c r="D8" s="150" t="s">
        <v>222</v>
      </c>
      <c r="E8" s="151" t="s">
        <v>168</v>
      </c>
      <c r="F8" s="151" t="s">
        <v>170</v>
      </c>
      <c r="G8" s="151" t="s">
        <v>172</v>
      </c>
      <c r="H8" s="152" t="s">
        <v>531</v>
      </c>
      <c r="I8" s="152" t="s">
        <v>487</v>
      </c>
      <c r="J8" s="152" t="s">
        <v>532</v>
      </c>
      <c r="K8" s="152" t="s">
        <v>531</v>
      </c>
      <c r="L8" s="152" t="s">
        <v>533</v>
      </c>
      <c r="M8" s="152" t="s">
        <v>532</v>
      </c>
      <c r="N8" s="475"/>
      <c r="O8" s="481"/>
      <c r="P8" s="153" t="s">
        <v>534</v>
      </c>
      <c r="Q8" s="153" t="s">
        <v>535</v>
      </c>
      <c r="R8" s="153" t="s">
        <v>536</v>
      </c>
      <c r="S8" s="153" t="s">
        <v>537</v>
      </c>
      <c r="T8" s="484"/>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row>
    <row r="9" spans="1:277" s="144" customFormat="1" ht="16.5" customHeight="1" thickTop="1" thickBot="1">
      <c r="A9" s="506"/>
      <c r="B9" s="507"/>
      <c r="C9" s="507"/>
      <c r="D9" s="507"/>
      <c r="E9" s="507"/>
      <c r="F9" s="507"/>
      <c r="G9" s="507"/>
      <c r="H9" s="507"/>
      <c r="I9" s="507"/>
      <c r="J9" s="507"/>
      <c r="K9" s="507"/>
      <c r="L9" s="507"/>
      <c r="M9" s="507"/>
      <c r="N9" s="507"/>
      <c r="T9" s="154"/>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row>
    <row r="10" spans="1:277" s="145" customFormat="1" ht="30" customHeight="1">
      <c r="A10" s="508">
        <v>1</v>
      </c>
      <c r="B10" s="488" t="s">
        <v>244</v>
      </c>
      <c r="C10" s="493" t="s">
        <v>245</v>
      </c>
      <c r="D10" s="511" t="s">
        <v>246</v>
      </c>
      <c r="E10" s="504" t="s">
        <v>247</v>
      </c>
      <c r="F10" s="504" t="s">
        <v>248</v>
      </c>
      <c r="G10" s="493" t="s">
        <v>249</v>
      </c>
      <c r="H10" s="495" t="str">
        <f>'[5]Mapa Final'!I10</f>
        <v>Alta</v>
      </c>
      <c r="I10" s="498" t="str">
        <f>'[5]Mapa Final'!L10</f>
        <v>Moderado</v>
      </c>
      <c r="J10" s="501" t="str">
        <f>'[5]Mapa Final'!N10</f>
        <v xml:space="preserve">Alto </v>
      </c>
      <c r="K10" s="485" t="str">
        <f>'[5]Mapa Final'!AA10</f>
        <v>Baja</v>
      </c>
      <c r="L10" s="485" t="str">
        <f>'[5]Mapa Final'!AE10</f>
        <v>Moderado</v>
      </c>
      <c r="M10" s="490" t="str">
        <f>'[5]Mapa Final'!AG10</f>
        <v>Moderado</v>
      </c>
      <c r="N10" s="485" t="str">
        <f>'[5]Mapa Final'!AH10</f>
        <v>Aceptar</v>
      </c>
      <c r="O10" s="461" t="s">
        <v>538</v>
      </c>
      <c r="P10" s="464" t="s">
        <v>539</v>
      </c>
      <c r="Q10" s="464" t="s">
        <v>539</v>
      </c>
      <c r="R10" s="467">
        <v>44927</v>
      </c>
      <c r="S10" s="467">
        <v>45291</v>
      </c>
      <c r="T10" s="468" t="s">
        <v>540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row>
    <row r="11" spans="1:277" s="145" customFormat="1" ht="30" customHeight="1">
      <c r="A11" s="509"/>
      <c r="B11" s="369"/>
      <c r="C11" s="355"/>
      <c r="D11" s="371"/>
      <c r="E11" s="354"/>
      <c r="F11" s="354"/>
      <c r="G11" s="355"/>
      <c r="H11" s="496"/>
      <c r="I11" s="499"/>
      <c r="J11" s="502"/>
      <c r="K11" s="486"/>
      <c r="L11" s="486"/>
      <c r="M11" s="491"/>
      <c r="N11" s="486"/>
      <c r="O11" s="462"/>
      <c r="P11" s="465"/>
      <c r="Q11" s="465"/>
      <c r="R11" s="465"/>
      <c r="S11" s="465"/>
      <c r="T11" s="46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row>
    <row r="12" spans="1:277" s="145" customFormat="1" ht="30" customHeight="1">
      <c r="A12" s="509"/>
      <c r="B12" s="369"/>
      <c r="C12" s="355"/>
      <c r="D12" s="371"/>
      <c r="E12" s="354"/>
      <c r="F12" s="354"/>
      <c r="G12" s="355"/>
      <c r="H12" s="496"/>
      <c r="I12" s="499"/>
      <c r="J12" s="502"/>
      <c r="K12" s="486"/>
      <c r="L12" s="486"/>
      <c r="M12" s="491"/>
      <c r="N12" s="486"/>
      <c r="O12" s="462"/>
      <c r="P12" s="465"/>
      <c r="Q12" s="465"/>
      <c r="R12" s="465"/>
      <c r="S12" s="465"/>
      <c r="T12" s="46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row>
    <row r="13" spans="1:277" s="145" customFormat="1" ht="30" customHeight="1">
      <c r="A13" s="509"/>
      <c r="B13" s="369"/>
      <c r="C13" s="355"/>
      <c r="D13" s="371"/>
      <c r="E13" s="354"/>
      <c r="F13" s="354"/>
      <c r="G13" s="355"/>
      <c r="H13" s="496"/>
      <c r="I13" s="499"/>
      <c r="J13" s="502"/>
      <c r="K13" s="486"/>
      <c r="L13" s="486"/>
      <c r="M13" s="491"/>
      <c r="N13" s="486"/>
      <c r="O13" s="462"/>
      <c r="P13" s="465"/>
      <c r="Q13" s="465"/>
      <c r="R13" s="465"/>
      <c r="S13" s="465"/>
      <c r="T13" s="46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row>
    <row r="14" spans="1:277" s="145" customFormat="1" ht="30" customHeight="1" thickBot="1">
      <c r="A14" s="510"/>
      <c r="B14" s="489"/>
      <c r="C14" s="494"/>
      <c r="D14" s="512"/>
      <c r="E14" s="505"/>
      <c r="F14" s="505"/>
      <c r="G14" s="494"/>
      <c r="H14" s="497"/>
      <c r="I14" s="500"/>
      <c r="J14" s="503"/>
      <c r="K14" s="487"/>
      <c r="L14" s="487"/>
      <c r="M14" s="492"/>
      <c r="N14" s="487"/>
      <c r="O14" s="463"/>
      <c r="P14" s="466"/>
      <c r="Q14" s="466"/>
      <c r="R14" s="466"/>
      <c r="S14" s="466"/>
      <c r="T14" s="47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row>
    <row r="15" spans="1:277" s="145" customFormat="1" ht="37.5" customHeight="1">
      <c r="A15" s="508">
        <v>2</v>
      </c>
      <c r="B15" s="488" t="s">
        <v>263</v>
      </c>
      <c r="C15" s="493" t="s">
        <v>245</v>
      </c>
      <c r="D15" s="513" t="s">
        <v>264</v>
      </c>
      <c r="E15" s="493" t="s">
        <v>265</v>
      </c>
      <c r="F15" s="493" t="s">
        <v>266</v>
      </c>
      <c r="G15" s="493" t="s">
        <v>267</v>
      </c>
      <c r="H15" s="495" t="str">
        <f>'[5]Mapa Final'!I15</f>
        <v>Alta</v>
      </c>
      <c r="I15" s="498" t="str">
        <f>'[5]Mapa Final'!L15</f>
        <v>Moderado</v>
      </c>
      <c r="J15" s="501" t="str">
        <f>'[5]Mapa Final'!N15</f>
        <v xml:space="preserve">Alto </v>
      </c>
      <c r="K15" s="485" t="str">
        <f>'[5]Mapa Final'!AA15</f>
        <v>Media</v>
      </c>
      <c r="L15" s="485" t="str">
        <f>'[5]Mapa Final'!AE15</f>
        <v>Moderado</v>
      </c>
      <c r="M15" s="490" t="str">
        <f>'[5]Mapa Final'!AG15</f>
        <v>Moderado</v>
      </c>
      <c r="N15" s="485" t="str">
        <f>'[5]Mapa Final'!AH15</f>
        <v>Aceptar</v>
      </c>
      <c r="O15" s="461" t="s">
        <v>541</v>
      </c>
      <c r="P15" s="464" t="s">
        <v>539</v>
      </c>
      <c r="Q15" s="464"/>
      <c r="R15" s="467">
        <v>44927</v>
      </c>
      <c r="S15" s="467">
        <v>45291</v>
      </c>
      <c r="T15" s="468" t="s">
        <v>542</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row>
    <row r="16" spans="1:277" s="145" customFormat="1" ht="37.5" customHeight="1">
      <c r="A16" s="509"/>
      <c r="B16" s="369"/>
      <c r="C16" s="355"/>
      <c r="D16" s="374"/>
      <c r="E16" s="355"/>
      <c r="F16" s="355"/>
      <c r="G16" s="355"/>
      <c r="H16" s="496"/>
      <c r="I16" s="499"/>
      <c r="J16" s="502"/>
      <c r="K16" s="486"/>
      <c r="L16" s="486"/>
      <c r="M16" s="491"/>
      <c r="N16" s="486"/>
      <c r="O16" s="462"/>
      <c r="P16" s="465"/>
      <c r="Q16" s="465"/>
      <c r="R16" s="465"/>
      <c r="S16" s="465"/>
      <c r="T16" s="46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row>
    <row r="17" spans="1:175" s="145" customFormat="1" ht="37.5" customHeight="1">
      <c r="A17" s="509"/>
      <c r="B17" s="369"/>
      <c r="C17" s="355"/>
      <c r="D17" s="374"/>
      <c r="E17" s="355"/>
      <c r="F17" s="355"/>
      <c r="G17" s="355"/>
      <c r="H17" s="496"/>
      <c r="I17" s="499"/>
      <c r="J17" s="502"/>
      <c r="K17" s="486"/>
      <c r="L17" s="486"/>
      <c r="M17" s="491"/>
      <c r="N17" s="486"/>
      <c r="O17" s="462"/>
      <c r="P17" s="465"/>
      <c r="Q17" s="465"/>
      <c r="R17" s="465"/>
      <c r="S17" s="465"/>
      <c r="T17" s="46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row>
    <row r="18" spans="1:175" s="145" customFormat="1" ht="37.5" customHeight="1">
      <c r="A18" s="509"/>
      <c r="B18" s="369"/>
      <c r="C18" s="355"/>
      <c r="D18" s="374"/>
      <c r="E18" s="355"/>
      <c r="F18" s="355"/>
      <c r="G18" s="355"/>
      <c r="H18" s="496"/>
      <c r="I18" s="499"/>
      <c r="J18" s="502"/>
      <c r="K18" s="486"/>
      <c r="L18" s="486"/>
      <c r="M18" s="491"/>
      <c r="N18" s="486"/>
      <c r="O18" s="462"/>
      <c r="P18" s="465"/>
      <c r="Q18" s="465"/>
      <c r="R18" s="465"/>
      <c r="S18" s="465"/>
      <c r="T18" s="46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row>
    <row r="19" spans="1:175" s="145" customFormat="1" ht="49.5" customHeight="1" thickBot="1">
      <c r="A19" s="510"/>
      <c r="B19" s="489"/>
      <c r="C19" s="494"/>
      <c r="D19" s="514"/>
      <c r="E19" s="494"/>
      <c r="F19" s="494"/>
      <c r="G19" s="494"/>
      <c r="H19" s="497"/>
      <c r="I19" s="500"/>
      <c r="J19" s="503"/>
      <c r="K19" s="487"/>
      <c r="L19" s="487"/>
      <c r="M19" s="492"/>
      <c r="N19" s="487"/>
      <c r="O19" s="463"/>
      <c r="P19" s="466"/>
      <c r="Q19" s="466"/>
      <c r="R19" s="466"/>
      <c r="S19" s="466"/>
      <c r="T19" s="47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row>
    <row r="20" spans="1:175" ht="39" customHeight="1">
      <c r="A20" s="508">
        <v>3</v>
      </c>
      <c r="B20" s="504" t="s">
        <v>270</v>
      </c>
      <c r="C20" s="493" t="s">
        <v>271</v>
      </c>
      <c r="D20" s="515" t="s">
        <v>272</v>
      </c>
      <c r="E20" s="513" t="s">
        <v>273</v>
      </c>
      <c r="F20" s="493" t="s">
        <v>274</v>
      </c>
      <c r="G20" s="493" t="s">
        <v>267</v>
      </c>
      <c r="H20" s="495" t="str">
        <f>'[5]Mapa Final'!I20</f>
        <v>Alta</v>
      </c>
      <c r="I20" s="498" t="str">
        <f>'[5]Mapa Final'!L20</f>
        <v>Moderado</v>
      </c>
      <c r="J20" s="501" t="str">
        <f>'[5]Mapa Final'!N20</f>
        <v xml:space="preserve">Alto </v>
      </c>
      <c r="K20" s="485" t="str">
        <f>'[5]Mapa Final'!AA20</f>
        <v>Media</v>
      </c>
      <c r="L20" s="485" t="str">
        <f>'[5]Mapa Final'!AE20</f>
        <v>Moderado</v>
      </c>
      <c r="M20" s="490" t="str">
        <f>'[5]Mapa Final'!AG20</f>
        <v>Moderado</v>
      </c>
      <c r="N20" s="485" t="str">
        <f>'[5]Mapa Final'!AH20</f>
        <v>Aceptar</v>
      </c>
      <c r="O20" s="461" t="s">
        <v>543</v>
      </c>
      <c r="P20" s="464" t="s">
        <v>539</v>
      </c>
      <c r="Q20" s="464"/>
      <c r="R20" s="467">
        <v>44927</v>
      </c>
      <c r="S20" s="467">
        <v>45291</v>
      </c>
      <c r="T20" s="468" t="s">
        <v>544</v>
      </c>
      <c r="U20" s="34"/>
    </row>
    <row r="21" spans="1:175" ht="39" customHeight="1">
      <c r="A21" s="509"/>
      <c r="B21" s="354"/>
      <c r="C21" s="355"/>
      <c r="D21" s="373"/>
      <c r="E21" s="374"/>
      <c r="F21" s="355"/>
      <c r="G21" s="355"/>
      <c r="H21" s="496"/>
      <c r="I21" s="499"/>
      <c r="J21" s="502"/>
      <c r="K21" s="486"/>
      <c r="L21" s="486"/>
      <c r="M21" s="491"/>
      <c r="N21" s="486"/>
      <c r="O21" s="462"/>
      <c r="P21" s="465"/>
      <c r="Q21" s="465"/>
      <c r="R21" s="465"/>
      <c r="S21" s="465"/>
      <c r="T21" s="469"/>
      <c r="U21" s="34"/>
    </row>
    <row r="22" spans="1:175" ht="37.5" customHeight="1">
      <c r="A22" s="509"/>
      <c r="B22" s="354"/>
      <c r="C22" s="355"/>
      <c r="D22" s="373"/>
      <c r="E22" s="374"/>
      <c r="F22" s="355"/>
      <c r="G22" s="355"/>
      <c r="H22" s="496"/>
      <c r="I22" s="499"/>
      <c r="J22" s="502"/>
      <c r="K22" s="486"/>
      <c r="L22" s="486"/>
      <c r="M22" s="491"/>
      <c r="N22" s="486"/>
      <c r="O22" s="462"/>
      <c r="P22" s="465"/>
      <c r="Q22" s="465"/>
      <c r="R22" s="465"/>
      <c r="S22" s="465"/>
      <c r="T22" s="469"/>
      <c r="U22" s="34"/>
    </row>
    <row r="23" spans="1:175" ht="37.5" customHeight="1">
      <c r="A23" s="509"/>
      <c r="B23" s="354"/>
      <c r="C23" s="355"/>
      <c r="D23" s="373"/>
      <c r="E23" s="374"/>
      <c r="F23" s="355"/>
      <c r="G23" s="355"/>
      <c r="H23" s="496"/>
      <c r="I23" s="499"/>
      <c r="J23" s="502"/>
      <c r="K23" s="486"/>
      <c r="L23" s="486"/>
      <c r="M23" s="491"/>
      <c r="N23" s="486"/>
      <c r="O23" s="462"/>
      <c r="P23" s="465"/>
      <c r="Q23" s="465"/>
      <c r="R23" s="465"/>
      <c r="S23" s="465"/>
      <c r="T23" s="469"/>
      <c r="U23" s="34"/>
    </row>
    <row r="24" spans="1:175" ht="37.5" customHeight="1" thickBot="1">
      <c r="A24" s="510"/>
      <c r="B24" s="505"/>
      <c r="C24" s="494"/>
      <c r="D24" s="516"/>
      <c r="E24" s="514"/>
      <c r="F24" s="494"/>
      <c r="G24" s="494"/>
      <c r="H24" s="497"/>
      <c r="I24" s="500"/>
      <c r="J24" s="503"/>
      <c r="K24" s="487"/>
      <c r="L24" s="487"/>
      <c r="M24" s="492"/>
      <c r="N24" s="487"/>
      <c r="O24" s="463"/>
      <c r="P24" s="466"/>
      <c r="Q24" s="466"/>
      <c r="R24" s="466"/>
      <c r="S24" s="466"/>
      <c r="T24" s="470"/>
      <c r="U24" s="34"/>
    </row>
    <row r="25" spans="1:175" ht="55.5" customHeight="1">
      <c r="A25" s="508">
        <v>4</v>
      </c>
      <c r="B25" s="504" t="s">
        <v>277</v>
      </c>
      <c r="C25" s="493" t="s">
        <v>278</v>
      </c>
      <c r="D25" s="511" t="s">
        <v>279</v>
      </c>
      <c r="E25" s="493" t="s">
        <v>280</v>
      </c>
      <c r="F25" s="493" t="s">
        <v>274</v>
      </c>
      <c r="G25" s="493" t="s">
        <v>267</v>
      </c>
      <c r="H25" s="495" t="str">
        <f>'[5]Mapa Final'!I25</f>
        <v>Alta</v>
      </c>
      <c r="I25" s="498" t="str">
        <f>'[5]Mapa Final'!L25</f>
        <v>Menor</v>
      </c>
      <c r="J25" s="501" t="str">
        <f>'[5]Mapa Final'!N25</f>
        <v>Moderado</v>
      </c>
      <c r="K25" s="485" t="str">
        <f>'[5]Mapa Final'!AA25</f>
        <v>Media</v>
      </c>
      <c r="L25" s="485" t="str">
        <f>'[5]Mapa Final'!AE25</f>
        <v>Menor</v>
      </c>
      <c r="M25" s="490" t="str">
        <f>'[5]Mapa Final'!AG25</f>
        <v>Moderado</v>
      </c>
      <c r="N25" s="485" t="str">
        <f>'[5]Mapa Final'!AH25</f>
        <v>Aceptar</v>
      </c>
      <c r="O25" s="461" t="s">
        <v>545</v>
      </c>
      <c r="P25" s="464" t="s">
        <v>539</v>
      </c>
      <c r="Q25" s="464" t="s">
        <v>539</v>
      </c>
      <c r="R25" s="467">
        <v>44927</v>
      </c>
      <c r="S25" s="467">
        <v>45291</v>
      </c>
      <c r="T25" s="468" t="s">
        <v>546</v>
      </c>
    </row>
    <row r="26" spans="1:175" ht="55.5" customHeight="1">
      <c r="A26" s="509"/>
      <c r="B26" s="354"/>
      <c r="C26" s="355"/>
      <c r="D26" s="371"/>
      <c r="E26" s="355"/>
      <c r="F26" s="355"/>
      <c r="G26" s="355"/>
      <c r="H26" s="496"/>
      <c r="I26" s="499"/>
      <c r="J26" s="502"/>
      <c r="K26" s="486"/>
      <c r="L26" s="486"/>
      <c r="M26" s="491"/>
      <c r="N26" s="486"/>
      <c r="O26" s="462"/>
      <c r="P26" s="465"/>
      <c r="Q26" s="465"/>
      <c r="R26" s="465"/>
      <c r="S26" s="465"/>
      <c r="T26" s="469"/>
    </row>
    <row r="27" spans="1:175" ht="55.5" customHeight="1">
      <c r="A27" s="509"/>
      <c r="B27" s="354"/>
      <c r="C27" s="355"/>
      <c r="D27" s="371"/>
      <c r="E27" s="355"/>
      <c r="F27" s="355"/>
      <c r="G27" s="355"/>
      <c r="H27" s="496"/>
      <c r="I27" s="499"/>
      <c r="J27" s="502"/>
      <c r="K27" s="486"/>
      <c r="L27" s="486"/>
      <c r="M27" s="491"/>
      <c r="N27" s="486"/>
      <c r="O27" s="462"/>
      <c r="P27" s="465"/>
      <c r="Q27" s="465"/>
      <c r="R27" s="465"/>
      <c r="S27" s="465"/>
      <c r="T27" s="469"/>
    </row>
    <row r="28" spans="1:175" ht="28.5" customHeight="1">
      <c r="A28" s="509"/>
      <c r="B28" s="354"/>
      <c r="C28" s="355"/>
      <c r="D28" s="371"/>
      <c r="E28" s="355"/>
      <c r="F28" s="355"/>
      <c r="G28" s="355"/>
      <c r="H28" s="496"/>
      <c r="I28" s="499"/>
      <c r="J28" s="502"/>
      <c r="K28" s="486"/>
      <c r="L28" s="486"/>
      <c r="M28" s="491"/>
      <c r="N28" s="486"/>
      <c r="O28" s="462"/>
      <c r="P28" s="465"/>
      <c r="Q28" s="465"/>
      <c r="R28" s="465"/>
      <c r="S28" s="465"/>
      <c r="T28" s="469"/>
    </row>
    <row r="29" spans="1:175" ht="32.25" customHeight="1" thickBot="1">
      <c r="A29" s="510"/>
      <c r="B29" s="505"/>
      <c r="C29" s="494"/>
      <c r="D29" s="512"/>
      <c r="E29" s="494"/>
      <c r="F29" s="494"/>
      <c r="G29" s="494"/>
      <c r="H29" s="497"/>
      <c r="I29" s="500"/>
      <c r="J29" s="503"/>
      <c r="K29" s="487"/>
      <c r="L29" s="487"/>
      <c r="M29" s="492"/>
      <c r="N29" s="487"/>
      <c r="O29" s="463"/>
      <c r="P29" s="466"/>
      <c r="Q29" s="466"/>
      <c r="R29" s="466"/>
      <c r="S29" s="466"/>
      <c r="T29" s="470"/>
    </row>
    <row r="30" spans="1:175" ht="42.75" customHeight="1">
      <c r="A30" s="508">
        <v>5</v>
      </c>
      <c r="B30" s="504" t="s">
        <v>284</v>
      </c>
      <c r="C30" s="493" t="s">
        <v>278</v>
      </c>
      <c r="D30" s="517" t="s">
        <v>285</v>
      </c>
      <c r="E30" s="493" t="s">
        <v>286</v>
      </c>
      <c r="F30" s="493" t="s">
        <v>287</v>
      </c>
      <c r="G30" s="493" t="s">
        <v>267</v>
      </c>
      <c r="H30" s="495" t="str">
        <f>'[5]Mapa Final'!I30</f>
        <v>Alta</v>
      </c>
      <c r="I30" s="498" t="str">
        <f>'[5]Mapa Final'!L30</f>
        <v>Moderado</v>
      </c>
      <c r="J30" s="501" t="str">
        <f>'[5]Mapa Final'!N30</f>
        <v xml:space="preserve">Alto </v>
      </c>
      <c r="K30" s="485" t="str">
        <f>'[5]Mapa Final'!AA30</f>
        <v>Media</v>
      </c>
      <c r="L30" s="485" t="str">
        <f>'[5]Mapa Final'!AE30</f>
        <v>Moderado</v>
      </c>
      <c r="M30" s="490" t="str">
        <f>'[5]Mapa Final'!AG30</f>
        <v>Moderado</v>
      </c>
      <c r="N30" s="485" t="str">
        <f>'[5]Mapa Final'!AH30</f>
        <v>Aceptar</v>
      </c>
      <c r="O30" s="461" t="s">
        <v>545</v>
      </c>
      <c r="P30" s="464" t="s">
        <v>539</v>
      </c>
      <c r="Q30" s="464" t="s">
        <v>539</v>
      </c>
      <c r="R30" s="467">
        <v>44927</v>
      </c>
      <c r="S30" s="467">
        <v>45291</v>
      </c>
      <c r="T30" s="468" t="s">
        <v>546</v>
      </c>
    </row>
    <row r="31" spans="1:175" ht="42.75" customHeight="1">
      <c r="A31" s="509"/>
      <c r="B31" s="354"/>
      <c r="C31" s="355"/>
      <c r="D31" s="375"/>
      <c r="E31" s="355"/>
      <c r="F31" s="355"/>
      <c r="G31" s="355"/>
      <c r="H31" s="496"/>
      <c r="I31" s="499"/>
      <c r="J31" s="502"/>
      <c r="K31" s="486"/>
      <c r="L31" s="486"/>
      <c r="M31" s="491"/>
      <c r="N31" s="486"/>
      <c r="O31" s="462"/>
      <c r="P31" s="465"/>
      <c r="Q31" s="465"/>
      <c r="R31" s="465"/>
      <c r="S31" s="465"/>
      <c r="T31" s="469"/>
    </row>
    <row r="32" spans="1:175" ht="42.75" customHeight="1">
      <c r="A32" s="509"/>
      <c r="B32" s="354"/>
      <c r="C32" s="355"/>
      <c r="D32" s="375"/>
      <c r="E32" s="355"/>
      <c r="F32" s="355"/>
      <c r="G32" s="355"/>
      <c r="H32" s="496"/>
      <c r="I32" s="499"/>
      <c r="J32" s="502"/>
      <c r="K32" s="486"/>
      <c r="L32" s="486"/>
      <c r="M32" s="491"/>
      <c r="N32" s="486"/>
      <c r="O32" s="462"/>
      <c r="P32" s="465"/>
      <c r="Q32" s="465"/>
      <c r="R32" s="465"/>
      <c r="S32" s="465"/>
      <c r="T32" s="469"/>
    </row>
    <row r="33" spans="1:20" ht="42.75" customHeight="1">
      <c r="A33" s="509"/>
      <c r="B33" s="354"/>
      <c r="C33" s="355"/>
      <c r="D33" s="375"/>
      <c r="E33" s="355"/>
      <c r="F33" s="355"/>
      <c r="G33" s="355"/>
      <c r="H33" s="496"/>
      <c r="I33" s="499"/>
      <c r="J33" s="502"/>
      <c r="K33" s="486"/>
      <c r="L33" s="486"/>
      <c r="M33" s="491"/>
      <c r="N33" s="486"/>
      <c r="O33" s="462"/>
      <c r="P33" s="465"/>
      <c r="Q33" s="465"/>
      <c r="R33" s="465"/>
      <c r="S33" s="465"/>
      <c r="T33" s="469"/>
    </row>
    <row r="34" spans="1:20" ht="42.75" customHeight="1" thickBot="1">
      <c r="A34" s="510"/>
      <c r="B34" s="505"/>
      <c r="C34" s="494"/>
      <c r="D34" s="518"/>
      <c r="E34" s="494"/>
      <c r="F34" s="494"/>
      <c r="G34" s="494"/>
      <c r="H34" s="497"/>
      <c r="I34" s="500"/>
      <c r="J34" s="503"/>
      <c r="K34" s="487"/>
      <c r="L34" s="487"/>
      <c r="M34" s="492"/>
      <c r="N34" s="487"/>
      <c r="O34" s="463"/>
      <c r="P34" s="466"/>
      <c r="Q34" s="466"/>
      <c r="R34" s="466"/>
      <c r="S34" s="466"/>
      <c r="T34" s="470"/>
    </row>
    <row r="35" spans="1:20" ht="75.75" customHeight="1">
      <c r="A35" s="508">
        <v>6</v>
      </c>
      <c r="B35" s="504" t="s">
        <v>290</v>
      </c>
      <c r="C35" s="493" t="s">
        <v>278</v>
      </c>
      <c r="D35" s="511" t="s">
        <v>291</v>
      </c>
      <c r="E35" s="493" t="s">
        <v>292</v>
      </c>
      <c r="F35" s="493" t="s">
        <v>293</v>
      </c>
      <c r="G35" s="493" t="s">
        <v>267</v>
      </c>
      <c r="H35" s="495" t="str">
        <f>'[5]Mapa Final'!I35</f>
        <v>Muy Alta</v>
      </c>
      <c r="I35" s="498" t="str">
        <f>'[5]Mapa Final'!L35</f>
        <v>Moderado</v>
      </c>
      <c r="J35" s="501" t="str">
        <f>'[5]Mapa Final'!N35</f>
        <v xml:space="preserve">Alto </v>
      </c>
      <c r="K35" s="485" t="str">
        <f>'[5]Mapa Final'!AA35</f>
        <v>Media</v>
      </c>
      <c r="L35" s="485" t="str">
        <f>'[5]Mapa Final'!AE35</f>
        <v>Moderado</v>
      </c>
      <c r="M35" s="490" t="str">
        <f>'[5]Mapa Final'!AG35</f>
        <v>Moderado</v>
      </c>
      <c r="N35" s="485" t="str">
        <f>'[5]Mapa Final'!AH35</f>
        <v>Aceptar</v>
      </c>
      <c r="O35" s="461" t="s">
        <v>547</v>
      </c>
      <c r="P35" s="464" t="s">
        <v>539</v>
      </c>
      <c r="Q35" s="464" t="s">
        <v>539</v>
      </c>
      <c r="R35" s="467">
        <v>44927</v>
      </c>
      <c r="S35" s="467">
        <v>45291</v>
      </c>
      <c r="T35" s="468" t="s">
        <v>548</v>
      </c>
    </row>
    <row r="36" spans="1:20" ht="40.5" customHeight="1">
      <c r="A36" s="509"/>
      <c r="B36" s="354"/>
      <c r="C36" s="355"/>
      <c r="D36" s="371"/>
      <c r="E36" s="355"/>
      <c r="F36" s="355"/>
      <c r="G36" s="355"/>
      <c r="H36" s="496"/>
      <c r="I36" s="499"/>
      <c r="J36" s="502"/>
      <c r="K36" s="486"/>
      <c r="L36" s="486"/>
      <c r="M36" s="491"/>
      <c r="N36" s="486"/>
      <c r="O36" s="462"/>
      <c r="P36" s="465"/>
      <c r="Q36" s="465"/>
      <c r="R36" s="465"/>
      <c r="S36" s="465"/>
      <c r="T36" s="469"/>
    </row>
    <row r="37" spans="1:20" ht="40.5" customHeight="1">
      <c r="A37" s="509"/>
      <c r="B37" s="354"/>
      <c r="C37" s="355"/>
      <c r="D37" s="371"/>
      <c r="E37" s="355"/>
      <c r="F37" s="355"/>
      <c r="G37" s="355"/>
      <c r="H37" s="496"/>
      <c r="I37" s="499"/>
      <c r="J37" s="502"/>
      <c r="K37" s="486"/>
      <c r="L37" s="486"/>
      <c r="M37" s="491"/>
      <c r="N37" s="486"/>
      <c r="O37" s="462"/>
      <c r="P37" s="465"/>
      <c r="Q37" s="465"/>
      <c r="R37" s="465"/>
      <c r="S37" s="465"/>
      <c r="T37" s="469"/>
    </row>
    <row r="38" spans="1:20" ht="39" customHeight="1">
      <c r="A38" s="509"/>
      <c r="B38" s="354"/>
      <c r="C38" s="355"/>
      <c r="D38" s="371"/>
      <c r="E38" s="355"/>
      <c r="F38" s="355"/>
      <c r="G38" s="355"/>
      <c r="H38" s="496"/>
      <c r="I38" s="499"/>
      <c r="J38" s="502"/>
      <c r="K38" s="486"/>
      <c r="L38" s="486"/>
      <c r="M38" s="491"/>
      <c r="N38" s="486"/>
      <c r="O38" s="462"/>
      <c r="P38" s="465"/>
      <c r="Q38" s="465"/>
      <c r="R38" s="465"/>
      <c r="S38" s="465"/>
      <c r="T38" s="469"/>
    </row>
    <row r="39" spans="1:20" ht="39" customHeight="1" thickBot="1">
      <c r="A39" s="510"/>
      <c r="B39" s="505"/>
      <c r="C39" s="494"/>
      <c r="D39" s="512"/>
      <c r="E39" s="494"/>
      <c r="F39" s="494"/>
      <c r="G39" s="494"/>
      <c r="H39" s="497"/>
      <c r="I39" s="500"/>
      <c r="J39" s="503"/>
      <c r="K39" s="487"/>
      <c r="L39" s="487"/>
      <c r="M39" s="492"/>
      <c r="N39" s="487"/>
      <c r="O39" s="463"/>
      <c r="P39" s="466"/>
      <c r="Q39" s="466"/>
      <c r="R39" s="466"/>
      <c r="S39" s="466"/>
      <c r="T39" s="470"/>
    </row>
    <row r="40" spans="1:20" ht="135.75" customHeight="1">
      <c r="A40" s="519" t="e">
        <f>#REF!</f>
        <v>#REF!</v>
      </c>
      <c r="B40" s="525" t="e">
        <f>#REF!</f>
        <v>#REF!</v>
      </c>
      <c r="C40" s="521" t="e">
        <f>#REF!</f>
        <v>#REF!</v>
      </c>
      <c r="D40" s="521" t="e">
        <f>#REF!</f>
        <v>#REF!</v>
      </c>
      <c r="E40" s="523" t="e">
        <f>#REF!</f>
        <v>#REF!</v>
      </c>
      <c r="F40" s="523" t="e">
        <f>#REF!</f>
        <v>#REF!</v>
      </c>
      <c r="G40" s="523" t="e">
        <f>#REF!</f>
        <v>#REF!</v>
      </c>
      <c r="H40" s="496" t="e">
        <f>#REF!</f>
        <v>#REF!</v>
      </c>
      <c r="I40" s="531" t="e">
        <f>#REF!</f>
        <v>#REF!</v>
      </c>
      <c r="J40" s="532" t="e">
        <f>#REF!</f>
        <v>#REF!</v>
      </c>
      <c r="K40" s="530" t="e">
        <f>#REF!</f>
        <v>#REF!</v>
      </c>
      <c r="L40" s="530" t="e">
        <f>#REF!</f>
        <v>#REF!</v>
      </c>
      <c r="M40" s="491" t="e">
        <f>#REF!</f>
        <v>#REF!</v>
      </c>
      <c r="N40" s="530" t="e">
        <f>#REF!</f>
        <v>#REF!</v>
      </c>
      <c r="O40" s="208"/>
      <c r="P40" s="207"/>
      <c r="Q40" s="207"/>
      <c r="R40" s="186"/>
      <c r="S40" s="186"/>
      <c r="T40" s="209"/>
    </row>
    <row r="41" spans="1:20" ht="130.5" customHeight="1">
      <c r="A41" s="519"/>
      <c r="B41" s="354"/>
      <c r="C41" s="521"/>
      <c r="D41" s="521"/>
      <c r="E41" s="523"/>
      <c r="F41" s="523"/>
      <c r="G41" s="523"/>
      <c r="H41" s="496"/>
      <c r="I41" s="499"/>
      <c r="J41" s="502"/>
      <c r="K41" s="486"/>
      <c r="L41" s="486"/>
      <c r="M41" s="491"/>
      <c r="N41" s="486"/>
      <c r="O41" s="172"/>
      <c r="P41" s="182"/>
      <c r="Q41" s="182"/>
      <c r="R41" s="183"/>
      <c r="S41" s="183"/>
      <c r="T41" s="187"/>
    </row>
    <row r="42" spans="1:20" ht="75.75" customHeight="1">
      <c r="A42" s="519"/>
      <c r="B42" s="354"/>
      <c r="C42" s="521"/>
      <c r="D42" s="521"/>
      <c r="E42" s="523"/>
      <c r="F42" s="523"/>
      <c r="G42" s="523"/>
      <c r="H42" s="496"/>
      <c r="I42" s="499"/>
      <c r="J42" s="502"/>
      <c r="K42" s="486"/>
      <c r="L42" s="486"/>
      <c r="M42" s="491"/>
      <c r="N42" s="486"/>
      <c r="O42" s="184"/>
      <c r="P42" s="184"/>
      <c r="Q42" s="184"/>
      <c r="R42" s="184"/>
      <c r="S42" s="184"/>
      <c r="T42" s="184"/>
    </row>
    <row r="43" spans="1:20" ht="29.25" customHeight="1">
      <c r="A43" s="519"/>
      <c r="B43" s="354"/>
      <c r="C43" s="521"/>
      <c r="D43" s="521"/>
      <c r="E43" s="523"/>
      <c r="F43" s="523"/>
      <c r="G43" s="523"/>
      <c r="H43" s="496"/>
      <c r="I43" s="499"/>
      <c r="J43" s="502"/>
      <c r="K43" s="486"/>
      <c r="L43" s="486"/>
      <c r="M43" s="491"/>
      <c r="N43" s="486"/>
      <c r="O43" s="184"/>
      <c r="P43" s="184"/>
      <c r="Q43" s="184"/>
      <c r="R43" s="184"/>
      <c r="S43" s="184"/>
      <c r="T43" s="184"/>
    </row>
    <row r="44" spans="1:20" ht="29.25" customHeight="1" thickBot="1">
      <c r="A44" s="520"/>
      <c r="B44" s="505"/>
      <c r="C44" s="522"/>
      <c r="D44" s="522"/>
      <c r="E44" s="524"/>
      <c r="F44" s="524"/>
      <c r="G44" s="524"/>
      <c r="H44" s="497"/>
      <c r="I44" s="500"/>
      <c r="J44" s="503"/>
      <c r="K44" s="487"/>
      <c r="L44" s="487"/>
      <c r="M44" s="492"/>
      <c r="N44" s="487"/>
      <c r="O44" s="185"/>
      <c r="P44" s="185"/>
      <c r="Q44" s="185"/>
      <c r="R44" s="185"/>
      <c r="S44" s="185"/>
      <c r="T44" s="185"/>
    </row>
    <row r="45" spans="1:20" ht="75.75" customHeight="1">
      <c r="A45" s="526" t="e">
        <f>#REF!</f>
        <v>#REF!</v>
      </c>
      <c r="B45" s="529" t="e">
        <f>#REF!</f>
        <v>#REF!</v>
      </c>
      <c r="C45" s="527" t="e">
        <f>#REF!</f>
        <v>#REF!</v>
      </c>
      <c r="D45" s="527" t="e">
        <f>#REF!</f>
        <v>#REF!</v>
      </c>
      <c r="E45" s="528" t="e">
        <f>#REF!</f>
        <v>#REF!</v>
      </c>
      <c r="F45" s="528" t="e">
        <f>#REF!</f>
        <v>#REF!</v>
      </c>
      <c r="G45" s="528" t="e">
        <f>#REF!</f>
        <v>#REF!</v>
      </c>
      <c r="H45" s="495" t="e">
        <f>#REF!</f>
        <v>#REF!</v>
      </c>
      <c r="I45" s="498" t="e">
        <f>#REF!</f>
        <v>#REF!</v>
      </c>
      <c r="J45" s="501" t="e">
        <f>#REF!</f>
        <v>#REF!</v>
      </c>
      <c r="K45" s="485" t="e">
        <f>#REF!</f>
        <v>#REF!</v>
      </c>
      <c r="L45" s="485" t="e">
        <f>#REF!</f>
        <v>#REF!</v>
      </c>
      <c r="M45" s="490" t="e">
        <f>#REF!</f>
        <v>#REF!</v>
      </c>
      <c r="N45" s="485" t="e">
        <f>#REF!</f>
        <v>#REF!</v>
      </c>
      <c r="O45" s="178"/>
      <c r="P45" s="178"/>
      <c r="Q45" s="178"/>
      <c r="R45" s="178"/>
      <c r="S45" s="178"/>
      <c r="T45" s="178"/>
    </row>
    <row r="46" spans="1:20" ht="75.75" customHeight="1">
      <c r="A46" s="519"/>
      <c r="B46" s="354"/>
      <c r="C46" s="521"/>
      <c r="D46" s="521"/>
      <c r="E46" s="523"/>
      <c r="F46" s="523"/>
      <c r="G46" s="523"/>
      <c r="H46" s="496"/>
      <c r="I46" s="499"/>
      <c r="J46" s="502"/>
      <c r="K46" s="486"/>
      <c r="L46" s="486"/>
      <c r="M46" s="491"/>
      <c r="N46" s="486"/>
      <c r="O46" s="178"/>
      <c r="P46" s="178"/>
      <c r="Q46" s="178"/>
      <c r="R46" s="178"/>
      <c r="S46" s="178"/>
      <c r="T46" s="178"/>
    </row>
    <row r="47" spans="1:20" ht="75.75" customHeight="1">
      <c r="A47" s="519"/>
      <c r="B47" s="354"/>
      <c r="C47" s="521"/>
      <c r="D47" s="521"/>
      <c r="E47" s="523"/>
      <c r="F47" s="523"/>
      <c r="G47" s="523"/>
      <c r="H47" s="496"/>
      <c r="I47" s="499"/>
      <c r="J47" s="502"/>
      <c r="K47" s="486"/>
      <c r="L47" s="486"/>
      <c r="M47" s="491"/>
      <c r="N47" s="486"/>
      <c r="O47" s="178"/>
      <c r="P47" s="178"/>
      <c r="Q47" s="178"/>
      <c r="R47" s="178"/>
      <c r="S47" s="178"/>
      <c r="T47" s="178"/>
    </row>
    <row r="48" spans="1:20" ht="75.75" customHeight="1">
      <c r="A48" s="519"/>
      <c r="B48" s="354"/>
      <c r="C48" s="521"/>
      <c r="D48" s="521"/>
      <c r="E48" s="523"/>
      <c r="F48" s="523"/>
      <c r="G48" s="523"/>
      <c r="H48" s="496"/>
      <c r="I48" s="499"/>
      <c r="J48" s="502"/>
      <c r="K48" s="486"/>
      <c r="L48" s="486"/>
      <c r="M48" s="491"/>
      <c r="N48" s="486"/>
      <c r="O48" s="178"/>
      <c r="P48" s="178"/>
      <c r="Q48" s="178"/>
      <c r="R48" s="178"/>
      <c r="S48" s="178"/>
      <c r="T48" s="178"/>
    </row>
    <row r="49" spans="1:20" ht="75.75" customHeight="1" thickBot="1">
      <c r="A49" s="520"/>
      <c r="B49" s="505"/>
      <c r="C49" s="522"/>
      <c r="D49" s="522"/>
      <c r="E49" s="524"/>
      <c r="F49" s="524"/>
      <c r="G49" s="524"/>
      <c r="H49" s="497"/>
      <c r="I49" s="500"/>
      <c r="J49" s="503"/>
      <c r="K49" s="487"/>
      <c r="L49" s="487"/>
      <c r="M49" s="492"/>
      <c r="N49" s="487"/>
      <c r="O49" s="179"/>
      <c r="P49" s="179"/>
      <c r="Q49" s="179"/>
      <c r="R49" s="179"/>
      <c r="S49" s="179"/>
      <c r="T49" s="179"/>
    </row>
    <row r="50" spans="1:20" ht="75.75" customHeight="1">
      <c r="A50" s="526" t="e">
        <f>#REF!</f>
        <v>#REF!</v>
      </c>
      <c r="B50" s="529" t="e">
        <f>#REF!</f>
        <v>#REF!</v>
      </c>
      <c r="C50" s="527" t="e">
        <f>#REF!</f>
        <v>#REF!</v>
      </c>
      <c r="D50" s="527" t="e">
        <f>#REF!</f>
        <v>#REF!</v>
      </c>
      <c r="E50" s="528" t="e">
        <f>#REF!</f>
        <v>#REF!</v>
      </c>
      <c r="F50" s="528" t="e">
        <f>#REF!</f>
        <v>#REF!</v>
      </c>
      <c r="G50" s="528" t="e">
        <f>#REF!</f>
        <v>#REF!</v>
      </c>
      <c r="H50" s="495" t="e">
        <f>#REF!</f>
        <v>#REF!</v>
      </c>
      <c r="I50" s="498" t="e">
        <f>#REF!</f>
        <v>#REF!</v>
      </c>
      <c r="J50" s="501" t="e">
        <f>#REF!</f>
        <v>#REF!</v>
      </c>
      <c r="K50" s="485" t="e">
        <f>#REF!</f>
        <v>#REF!</v>
      </c>
      <c r="L50" s="485" t="e">
        <f>#REF!</f>
        <v>#REF!</v>
      </c>
      <c r="M50" s="490" t="e">
        <f>#REF!</f>
        <v>#REF!</v>
      </c>
      <c r="N50" s="485" t="e">
        <f>#REF!</f>
        <v>#REF!</v>
      </c>
      <c r="O50" s="181"/>
      <c r="P50" s="181"/>
      <c r="Q50" s="181"/>
      <c r="R50" s="181"/>
      <c r="S50" s="181"/>
      <c r="T50" s="181"/>
    </row>
    <row r="51" spans="1:20" ht="75.75" customHeight="1">
      <c r="A51" s="519"/>
      <c r="B51" s="354"/>
      <c r="C51" s="521"/>
      <c r="D51" s="521"/>
      <c r="E51" s="523"/>
      <c r="F51" s="523"/>
      <c r="G51" s="523"/>
      <c r="H51" s="496"/>
      <c r="I51" s="499"/>
      <c r="J51" s="502"/>
      <c r="K51" s="486"/>
      <c r="L51" s="486"/>
      <c r="M51" s="491"/>
      <c r="N51" s="486"/>
      <c r="O51" s="178"/>
      <c r="P51" s="178"/>
      <c r="Q51" s="178"/>
      <c r="R51" s="178"/>
      <c r="S51" s="178"/>
      <c r="T51" s="178"/>
    </row>
    <row r="52" spans="1:20" ht="75.75" customHeight="1">
      <c r="A52" s="519"/>
      <c r="B52" s="354"/>
      <c r="C52" s="521"/>
      <c r="D52" s="521"/>
      <c r="E52" s="523"/>
      <c r="F52" s="523"/>
      <c r="G52" s="523"/>
      <c r="H52" s="496"/>
      <c r="I52" s="499"/>
      <c r="J52" s="502"/>
      <c r="K52" s="486"/>
      <c r="L52" s="486"/>
      <c r="M52" s="491"/>
      <c r="N52" s="486"/>
      <c r="O52" s="178"/>
      <c r="P52" s="178"/>
      <c r="Q52" s="178"/>
      <c r="R52" s="178"/>
      <c r="S52" s="178"/>
      <c r="T52" s="178"/>
    </row>
    <row r="53" spans="1:20" ht="75.75" customHeight="1">
      <c r="A53" s="519"/>
      <c r="B53" s="354"/>
      <c r="C53" s="521"/>
      <c r="D53" s="521"/>
      <c r="E53" s="523"/>
      <c r="F53" s="523"/>
      <c r="G53" s="523"/>
      <c r="H53" s="496"/>
      <c r="I53" s="499"/>
      <c r="J53" s="502"/>
      <c r="K53" s="486"/>
      <c r="L53" s="486"/>
      <c r="M53" s="491"/>
      <c r="N53" s="486"/>
      <c r="O53" s="178"/>
      <c r="P53" s="178"/>
      <c r="Q53" s="178"/>
      <c r="R53" s="178"/>
      <c r="S53" s="178"/>
      <c r="T53" s="178"/>
    </row>
    <row r="54" spans="1:20" ht="75.75" customHeight="1" thickBot="1">
      <c r="A54" s="520"/>
      <c r="B54" s="505"/>
      <c r="C54" s="522"/>
      <c r="D54" s="522"/>
      <c r="E54" s="524"/>
      <c r="F54" s="524"/>
      <c r="G54" s="524"/>
      <c r="H54" s="497"/>
      <c r="I54" s="500"/>
      <c r="J54" s="503"/>
      <c r="K54" s="487"/>
      <c r="L54" s="487"/>
      <c r="M54" s="492"/>
      <c r="N54" s="487"/>
      <c r="O54" s="179"/>
      <c r="P54" s="179"/>
      <c r="Q54" s="179"/>
      <c r="R54" s="179"/>
      <c r="S54" s="179"/>
      <c r="T54" s="179"/>
    </row>
    <row r="55" spans="1:20" ht="75.75" customHeight="1">
      <c r="A55" s="526" t="e">
        <f>#REF!</f>
        <v>#REF!</v>
      </c>
      <c r="B55" s="529" t="e">
        <f>#REF!</f>
        <v>#REF!</v>
      </c>
      <c r="C55" s="527" t="e">
        <f>#REF!</f>
        <v>#REF!</v>
      </c>
      <c r="D55" s="527" t="e">
        <f>#REF!</f>
        <v>#REF!</v>
      </c>
      <c r="E55" s="528" t="e">
        <f>#REF!</f>
        <v>#REF!</v>
      </c>
      <c r="F55" s="528" t="e">
        <f>#REF!</f>
        <v>#REF!</v>
      </c>
      <c r="G55" s="528" t="e">
        <f>#REF!</f>
        <v>#REF!</v>
      </c>
      <c r="H55" s="495" t="e">
        <f>#REF!</f>
        <v>#REF!</v>
      </c>
      <c r="I55" s="498" t="e">
        <f>#REF!</f>
        <v>#REF!</v>
      </c>
      <c r="J55" s="501" t="e">
        <f>#REF!</f>
        <v>#REF!</v>
      </c>
      <c r="K55" s="485" t="e">
        <f>#REF!</f>
        <v>#REF!</v>
      </c>
      <c r="L55" s="485" t="e">
        <f>#REF!</f>
        <v>#REF!</v>
      </c>
      <c r="M55" s="490" t="e">
        <f>#REF!</f>
        <v>#REF!</v>
      </c>
      <c r="N55" s="485" t="e">
        <f>#REF!</f>
        <v>#REF!</v>
      </c>
      <c r="O55" s="181"/>
      <c r="P55" s="181"/>
      <c r="Q55" s="181"/>
      <c r="R55" s="181"/>
      <c r="S55" s="181"/>
      <c r="T55" s="181"/>
    </row>
    <row r="56" spans="1:20" ht="75.75" customHeight="1">
      <c r="A56" s="519"/>
      <c r="B56" s="354"/>
      <c r="C56" s="521"/>
      <c r="D56" s="521"/>
      <c r="E56" s="523"/>
      <c r="F56" s="523"/>
      <c r="G56" s="523"/>
      <c r="H56" s="496"/>
      <c r="I56" s="499"/>
      <c r="J56" s="502"/>
      <c r="K56" s="486"/>
      <c r="L56" s="486"/>
      <c r="M56" s="491"/>
      <c r="N56" s="486"/>
      <c r="O56" s="178"/>
      <c r="P56" s="178"/>
      <c r="Q56" s="178"/>
      <c r="R56" s="178"/>
      <c r="S56" s="178"/>
      <c r="T56" s="178"/>
    </row>
    <row r="57" spans="1:20" ht="75.75" customHeight="1">
      <c r="A57" s="519"/>
      <c r="B57" s="354"/>
      <c r="C57" s="521"/>
      <c r="D57" s="521"/>
      <c r="E57" s="523"/>
      <c r="F57" s="523"/>
      <c r="G57" s="523"/>
      <c r="H57" s="496"/>
      <c r="I57" s="499"/>
      <c r="J57" s="502"/>
      <c r="K57" s="486"/>
      <c r="L57" s="486"/>
      <c r="M57" s="491"/>
      <c r="N57" s="486"/>
      <c r="O57" s="178"/>
      <c r="P57" s="178"/>
      <c r="Q57" s="178"/>
      <c r="R57" s="178"/>
      <c r="S57" s="178"/>
      <c r="T57" s="178"/>
    </row>
    <row r="58" spans="1:20" ht="75.75" customHeight="1">
      <c r="A58" s="519"/>
      <c r="B58" s="354"/>
      <c r="C58" s="521"/>
      <c r="D58" s="521"/>
      <c r="E58" s="523"/>
      <c r="F58" s="523"/>
      <c r="G58" s="523"/>
      <c r="H58" s="496"/>
      <c r="I58" s="499"/>
      <c r="J58" s="502"/>
      <c r="K58" s="486"/>
      <c r="L58" s="486"/>
      <c r="M58" s="491"/>
      <c r="N58" s="486"/>
      <c r="O58" s="178"/>
      <c r="P58" s="178"/>
      <c r="Q58" s="178"/>
      <c r="R58" s="178"/>
      <c r="S58" s="178"/>
      <c r="T58" s="178"/>
    </row>
    <row r="59" spans="1:20" ht="75.75" customHeight="1" thickBot="1">
      <c r="A59" s="520"/>
      <c r="B59" s="505"/>
      <c r="C59" s="522"/>
      <c r="D59" s="522"/>
      <c r="E59" s="524"/>
      <c r="F59" s="524"/>
      <c r="G59" s="524"/>
      <c r="H59" s="497"/>
      <c r="I59" s="500"/>
      <c r="J59" s="503"/>
      <c r="K59" s="487"/>
      <c r="L59" s="487"/>
      <c r="M59" s="492"/>
      <c r="N59" s="487"/>
      <c r="O59" s="179"/>
      <c r="P59" s="179"/>
      <c r="Q59" s="179"/>
      <c r="R59" s="179"/>
      <c r="S59" s="179"/>
      <c r="T59" s="179"/>
    </row>
  </sheetData>
  <mergeCells count="195">
    <mergeCell ref="N30:N34"/>
    <mergeCell ref="B25:B29"/>
    <mergeCell ref="J35:J39"/>
    <mergeCell ref="K35:K39"/>
    <mergeCell ref="L35:L39"/>
    <mergeCell ref="N35:N39"/>
    <mergeCell ref="N40:N44"/>
    <mergeCell ref="M40:M44"/>
    <mergeCell ref="G40:G44"/>
    <mergeCell ref="H40:H44"/>
    <mergeCell ref="I40:I44"/>
    <mergeCell ref="J40:J44"/>
    <mergeCell ref="K40:K44"/>
    <mergeCell ref="L40:L44"/>
    <mergeCell ref="G35:G39"/>
    <mergeCell ref="H35:H39"/>
    <mergeCell ref="I35:I39"/>
    <mergeCell ref="M30:M34"/>
    <mergeCell ref="G30:G34"/>
    <mergeCell ref="H30:H34"/>
    <mergeCell ref="I30:I34"/>
    <mergeCell ref="J30:J34"/>
    <mergeCell ref="K30:K34"/>
    <mergeCell ref="L30:L34"/>
    <mergeCell ref="L55:L59"/>
    <mergeCell ref="M55:M59"/>
    <mergeCell ref="N55:N59"/>
    <mergeCell ref="J45:J49"/>
    <mergeCell ref="K45:K49"/>
    <mergeCell ref="L45:L49"/>
    <mergeCell ref="M45:M49"/>
    <mergeCell ref="N45:N49"/>
    <mergeCell ref="N50:N54"/>
    <mergeCell ref="M50:M54"/>
    <mergeCell ref="J50:J54"/>
    <mergeCell ref="K50:K54"/>
    <mergeCell ref="L50:L54"/>
    <mergeCell ref="J55:J59"/>
    <mergeCell ref="K55:K59"/>
    <mergeCell ref="A55:A59"/>
    <mergeCell ref="C55:C59"/>
    <mergeCell ref="D55:D59"/>
    <mergeCell ref="E55:E59"/>
    <mergeCell ref="F55:F59"/>
    <mergeCell ref="G55:G59"/>
    <mergeCell ref="H55:H59"/>
    <mergeCell ref="I55:I59"/>
    <mergeCell ref="G50:G54"/>
    <mergeCell ref="H50:H54"/>
    <mergeCell ref="I50:I54"/>
    <mergeCell ref="B55:B59"/>
    <mergeCell ref="A50:A54"/>
    <mergeCell ref="C50:C54"/>
    <mergeCell ref="D50:D54"/>
    <mergeCell ref="E50:E54"/>
    <mergeCell ref="F50:F54"/>
    <mergeCell ref="B50:B54"/>
    <mergeCell ref="A45:A49"/>
    <mergeCell ref="C45:C49"/>
    <mergeCell ref="D45:D49"/>
    <mergeCell ref="E45:E49"/>
    <mergeCell ref="F45:F49"/>
    <mergeCell ref="G45:G49"/>
    <mergeCell ref="H45:H49"/>
    <mergeCell ref="I45:I49"/>
    <mergeCell ref="B45:B49"/>
    <mergeCell ref="A40:A44"/>
    <mergeCell ref="C40:C44"/>
    <mergeCell ref="D40:D44"/>
    <mergeCell ref="E40:E44"/>
    <mergeCell ref="F40:F44"/>
    <mergeCell ref="A35:A39"/>
    <mergeCell ref="C35:C39"/>
    <mergeCell ref="D35:D39"/>
    <mergeCell ref="E35:E39"/>
    <mergeCell ref="F35:F39"/>
    <mergeCell ref="B35:B39"/>
    <mergeCell ref="B40:B44"/>
    <mergeCell ref="M35:M39"/>
    <mergeCell ref="B30:B34"/>
    <mergeCell ref="A25:A29"/>
    <mergeCell ref="C25:C29"/>
    <mergeCell ref="D25:D29"/>
    <mergeCell ref="E25:E29"/>
    <mergeCell ref="F25:F29"/>
    <mergeCell ref="G25:G29"/>
    <mergeCell ref="H25:H29"/>
    <mergeCell ref="I25:I29"/>
    <mergeCell ref="J25:J29"/>
    <mergeCell ref="K25:K29"/>
    <mergeCell ref="L25:L29"/>
    <mergeCell ref="A20:A24"/>
    <mergeCell ref="C20:C24"/>
    <mergeCell ref="D20:D24"/>
    <mergeCell ref="E20:E24"/>
    <mergeCell ref="F20:F24"/>
    <mergeCell ref="A30:A34"/>
    <mergeCell ref="C30:C34"/>
    <mergeCell ref="D30:D34"/>
    <mergeCell ref="E30:E34"/>
    <mergeCell ref="F30:F34"/>
    <mergeCell ref="A9:N9"/>
    <mergeCell ref="A10:A14"/>
    <mergeCell ref="C10:C14"/>
    <mergeCell ref="D10:D14"/>
    <mergeCell ref="E10:E14"/>
    <mergeCell ref="F10:F14"/>
    <mergeCell ref="A15:A19"/>
    <mergeCell ref="C15:C19"/>
    <mergeCell ref="D15:D19"/>
    <mergeCell ref="E15:E19"/>
    <mergeCell ref="F15:F19"/>
    <mergeCell ref="G15:G19"/>
    <mergeCell ref="H15:H19"/>
    <mergeCell ref="I15:I19"/>
    <mergeCell ref="M10:M14"/>
    <mergeCell ref="N10:N14"/>
    <mergeCell ref="G10:G14"/>
    <mergeCell ref="K15:K19"/>
    <mergeCell ref="L15:L19"/>
    <mergeCell ref="H10:H14"/>
    <mergeCell ref="I10:I14"/>
    <mergeCell ref="J15:J19"/>
    <mergeCell ref="J10:J14"/>
    <mergeCell ref="K10:K14"/>
    <mergeCell ref="L10:L14"/>
    <mergeCell ref="B10:B14"/>
    <mergeCell ref="N15:N19"/>
    <mergeCell ref="M15:M19"/>
    <mergeCell ref="N20:N24"/>
    <mergeCell ref="B15:B19"/>
    <mergeCell ref="M25:M29"/>
    <mergeCell ref="N25:N29"/>
    <mergeCell ref="M20:M24"/>
    <mergeCell ref="G20:G24"/>
    <mergeCell ref="H20:H24"/>
    <mergeCell ref="I20:I24"/>
    <mergeCell ref="J20:J24"/>
    <mergeCell ref="K20:K24"/>
    <mergeCell ref="L20:L24"/>
    <mergeCell ref="B20:B2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Q10:Q14"/>
    <mergeCell ref="R10:R14"/>
    <mergeCell ref="S10:S14"/>
    <mergeCell ref="T10:T14"/>
    <mergeCell ref="O15:O19"/>
    <mergeCell ref="P15:P19"/>
    <mergeCell ref="Q15:Q19"/>
    <mergeCell ref="R15:R19"/>
    <mergeCell ref="S15:S19"/>
    <mergeCell ref="T15:T19"/>
    <mergeCell ref="O10:O14"/>
    <mergeCell ref="P10:P14"/>
    <mergeCell ref="O20:O24"/>
    <mergeCell ref="P20:P24"/>
    <mergeCell ref="Q20:Q24"/>
    <mergeCell ref="R20:R24"/>
    <mergeCell ref="S20:S24"/>
    <mergeCell ref="T20:T24"/>
    <mergeCell ref="O25:O29"/>
    <mergeCell ref="P25:P29"/>
    <mergeCell ref="Q25:Q29"/>
    <mergeCell ref="R25:R29"/>
    <mergeCell ref="S25:S29"/>
    <mergeCell ref="T25:T29"/>
    <mergeCell ref="O30:O34"/>
    <mergeCell ref="P30:P34"/>
    <mergeCell ref="Q30:Q34"/>
    <mergeCell ref="R30:R34"/>
    <mergeCell ref="S30:S34"/>
    <mergeCell ref="T30:T34"/>
    <mergeCell ref="O35:O39"/>
    <mergeCell ref="P35:P39"/>
    <mergeCell ref="Q35:Q39"/>
    <mergeCell ref="R35:R39"/>
    <mergeCell ref="S35:S39"/>
    <mergeCell ref="T35:T39"/>
  </mergeCells>
  <conditionalFormatting sqref="A7:B7 H7 H60:J1048576">
    <cfRule type="containsText" dxfId="851" priority="777" operator="containsText" text="4- Bajo">
      <formula>NOT(ISERROR(SEARCH("4- Bajo",A7)))</formula>
    </cfRule>
    <cfRule type="containsText" dxfId="850" priority="778" operator="containsText" text="1- Bajo">
      <formula>NOT(ISERROR(SEARCH("1- Bajo",A7)))</formula>
    </cfRule>
    <cfRule type="containsText" dxfId="849" priority="776" operator="containsText" text="3- Bajo">
      <formula>NOT(ISERROR(SEARCH("3- Bajo",A7)))</formula>
    </cfRule>
  </conditionalFormatting>
  <conditionalFormatting sqref="A40:I40">
    <cfRule type="containsText" dxfId="848" priority="411" operator="containsText" text="4- Moderado">
      <formula>NOT(ISERROR(SEARCH("4- Moderado",A40)))</formula>
    </cfRule>
    <cfRule type="containsText" dxfId="847" priority="414" operator="containsText" text="1- Bajo">
      <formula>NOT(ISERROR(SEARCH("1- Bajo",A40)))</formula>
    </cfRule>
    <cfRule type="containsText" dxfId="846" priority="410" operator="containsText" text="6- Moderado">
      <formula>NOT(ISERROR(SEARCH("6- Moderado",A40)))</formula>
    </cfRule>
    <cfRule type="containsText" dxfId="845" priority="409" operator="containsText" text="3- Moderado">
      <formula>NOT(ISERROR(SEARCH("3- Moderado",A40)))</formula>
    </cfRule>
    <cfRule type="containsText" dxfId="844" priority="412" operator="containsText" text="3- Bajo">
      <formula>NOT(ISERROR(SEARCH("3- Bajo",A40)))</formula>
    </cfRule>
    <cfRule type="containsText" dxfId="843" priority="413" operator="containsText" text="4- Bajo">
      <formula>NOT(ISERROR(SEARCH("4- Bajo",A40)))</formula>
    </cfRule>
  </conditionalFormatting>
  <conditionalFormatting sqref="A45:I45">
    <cfRule type="containsText" dxfId="842" priority="343" operator="containsText" text="6- Moderado">
      <formula>NOT(ISERROR(SEARCH("6- Moderado",A45)))</formula>
    </cfRule>
    <cfRule type="containsText" dxfId="841" priority="342" operator="containsText" text="3- Moderado">
      <formula>NOT(ISERROR(SEARCH("3- Moderado",A45)))</formula>
    </cfRule>
    <cfRule type="containsText" dxfId="840" priority="347" operator="containsText" text="1- Bajo">
      <formula>NOT(ISERROR(SEARCH("1- Bajo",A45)))</formula>
    </cfRule>
    <cfRule type="containsText" dxfId="839" priority="346" operator="containsText" text="4- Bajo">
      <formula>NOT(ISERROR(SEARCH("4- Bajo",A45)))</formula>
    </cfRule>
    <cfRule type="containsText" dxfId="838" priority="345" operator="containsText" text="3- Bajo">
      <formula>NOT(ISERROR(SEARCH("3- Bajo",A45)))</formula>
    </cfRule>
    <cfRule type="containsText" dxfId="837" priority="344" operator="containsText" text="4- Moderado">
      <formula>NOT(ISERROR(SEARCH("4- Moderado",A45)))</formula>
    </cfRule>
  </conditionalFormatting>
  <conditionalFormatting sqref="A50:I50">
    <cfRule type="containsText" dxfId="836" priority="279" operator="containsText" text="4- Bajo">
      <formula>NOT(ISERROR(SEARCH("4- Bajo",A50)))</formula>
    </cfRule>
    <cfRule type="containsText" dxfId="835" priority="280" operator="containsText" text="1- Bajo">
      <formula>NOT(ISERROR(SEARCH("1- Bajo",A50)))</formula>
    </cfRule>
    <cfRule type="containsText" dxfId="834" priority="277" operator="containsText" text="4- Moderado">
      <formula>NOT(ISERROR(SEARCH("4- Moderado",A50)))</formula>
    </cfRule>
    <cfRule type="containsText" dxfId="833" priority="276" operator="containsText" text="6- Moderado">
      <formula>NOT(ISERROR(SEARCH("6- Moderado",A50)))</formula>
    </cfRule>
    <cfRule type="containsText" dxfId="832" priority="278" operator="containsText" text="3- Bajo">
      <formula>NOT(ISERROR(SEARCH("3- Bajo",A50)))</formula>
    </cfRule>
    <cfRule type="containsText" dxfId="831" priority="275" operator="containsText" text="3- Moderado">
      <formula>NOT(ISERROR(SEARCH("3- Moderado",A50)))</formula>
    </cfRule>
  </conditionalFormatting>
  <conditionalFormatting sqref="A55:I55">
    <cfRule type="containsText" dxfId="830" priority="211" operator="containsText" text="3- Bajo">
      <formula>NOT(ISERROR(SEARCH("3- Bajo",A55)))</formula>
    </cfRule>
    <cfRule type="containsText" dxfId="829" priority="213" operator="containsText" text="1- Bajo">
      <formula>NOT(ISERROR(SEARCH("1- Bajo",A55)))</formula>
    </cfRule>
    <cfRule type="containsText" dxfId="828" priority="210" operator="containsText" text="4- Moderado">
      <formula>NOT(ISERROR(SEARCH("4- Moderado",A55)))</formula>
    </cfRule>
    <cfRule type="containsText" dxfId="827" priority="208" operator="containsText" text="3- Moderado">
      <formula>NOT(ISERROR(SEARCH("3- Moderado",A55)))</formula>
    </cfRule>
    <cfRule type="containsText" dxfId="826" priority="209" operator="containsText" text="6- Moderado">
      <formula>NOT(ISERROR(SEARCH("6- Moderado",A55)))</formula>
    </cfRule>
    <cfRule type="containsText" dxfId="825" priority="212" operator="containsText" text="4- Bajo">
      <formula>NOT(ISERROR(SEARCH("4- Bajo",A55)))</formula>
    </cfRule>
  </conditionalFormatting>
  <conditionalFormatting sqref="D8:J8">
    <cfRule type="containsText" dxfId="824" priority="768" operator="containsText" text="4- Moderado">
      <formula>NOT(ISERROR(SEARCH("4- Moderado",D8)))</formula>
    </cfRule>
    <cfRule type="containsText" dxfId="823" priority="767" operator="containsText" text="6- Moderado">
      <formula>NOT(ISERROR(SEARCH("6- Moderado",D8)))</formula>
    </cfRule>
    <cfRule type="containsText" dxfId="822" priority="766" operator="containsText" text="3- Moderado">
      <formula>NOT(ISERROR(SEARCH("3- Moderado",D8)))</formula>
    </cfRule>
    <cfRule type="containsText" dxfId="821" priority="772" operator="containsText" text="1- Bajo">
      <formula>NOT(ISERROR(SEARCH("1- Bajo",D8)))</formula>
    </cfRule>
    <cfRule type="containsText" dxfId="820" priority="770" operator="containsText" text="4- Bajo">
      <formula>NOT(ISERROR(SEARCH("4- Bajo",D8)))</formula>
    </cfRule>
    <cfRule type="containsText" dxfId="819" priority="769" operator="containsText" text="3- Bajo">
      <formula>NOT(ISERROR(SEARCH("3- Bajo",D8)))</formula>
    </cfRule>
  </conditionalFormatting>
  <conditionalFormatting sqref="H10:H14">
    <cfRule type="containsText" dxfId="818" priority="71" operator="containsText" text="Alta">
      <formula>NOT(ISERROR(SEARCH("Alta",H10)))</formula>
    </cfRule>
    <cfRule type="containsText" dxfId="817" priority="72" operator="containsText" text="Muy Alta">
      <formula>NOT(ISERROR(SEARCH("Muy Alta",H10)))</formula>
    </cfRule>
    <cfRule type="containsText" dxfId="816" priority="79" operator="containsText" text="Media">
      <formula>NOT(ISERROR(SEARCH("Media",H10)))</formula>
    </cfRule>
    <cfRule type="containsText" dxfId="815" priority="80" operator="containsText" text="Alta">
      <formula>NOT(ISERROR(SEARCH("Alta",H10)))</formula>
    </cfRule>
    <cfRule type="containsText" dxfId="814" priority="82" operator="containsText" text="Muy Alta">
      <formula>NOT(ISERROR(SEARCH("Muy Alta",H10)))</formula>
    </cfRule>
    <cfRule type="containsText" dxfId="813" priority="78" operator="containsText" text="Baja">
      <formula>NOT(ISERROR(SEARCH("Baja",H10)))</formula>
    </cfRule>
    <cfRule type="containsText" dxfId="812" priority="77" operator="containsText" text="Muy Baja">
      <formula>NOT(ISERROR(SEARCH("Muy Baja",H10)))</formula>
    </cfRule>
  </conditionalFormatting>
  <conditionalFormatting sqref="H10:H39">
    <cfRule type="containsText" dxfId="811" priority="27" operator="containsText" text="Muy Alta">
      <formula>NOT(ISERROR(SEARCH("Muy Alta",H10)))</formula>
    </cfRule>
  </conditionalFormatting>
  <conditionalFormatting sqref="H15:H39">
    <cfRule type="containsText" dxfId="810" priority="22" operator="containsText" text="Muy Baja">
      <formula>NOT(ISERROR(SEARCH("Muy Baja",H15)))</formula>
    </cfRule>
    <cfRule type="containsText" dxfId="809" priority="15" operator="containsText" text="Muy Alta">
      <formula>NOT(ISERROR(SEARCH("Muy Alta",H15)))</formula>
    </cfRule>
    <cfRule type="containsText" dxfId="808" priority="16" operator="containsText" text="Alta">
      <formula>NOT(ISERROR(SEARCH("Alta",H15)))</formula>
    </cfRule>
    <cfRule type="containsText" dxfId="807" priority="17" operator="containsText" text="Muy Alta">
      <formula>NOT(ISERROR(SEARCH("Muy Alta",H15)))</formula>
    </cfRule>
    <cfRule type="containsText" dxfId="806" priority="23" operator="containsText" text="Baja">
      <formula>NOT(ISERROR(SEARCH("Baja",H15)))</formula>
    </cfRule>
    <cfRule type="containsText" dxfId="805" priority="24" operator="containsText" text="Media">
      <formula>NOT(ISERROR(SEARCH("Media",H15)))</formula>
    </cfRule>
    <cfRule type="containsText" dxfId="804" priority="25" operator="containsText" text="Alta">
      <formula>NOT(ISERROR(SEARCH("Alta",H15)))</formula>
    </cfRule>
  </conditionalFormatting>
  <conditionalFormatting sqref="H40:H44">
    <cfRule type="containsText" dxfId="803" priority="388" operator="containsText" text="Baja">
      <formula>NOT(ISERROR(SEARCH("Baja",H40)))</formula>
    </cfRule>
    <cfRule type="containsText" dxfId="802" priority="387" operator="containsText" text="Muy Baja">
      <formula>NOT(ISERROR(SEARCH("Muy Baja",H40)))</formula>
    </cfRule>
    <cfRule type="containsText" dxfId="801" priority="382" operator="containsText" text="Muy Alta">
      <formula>NOT(ISERROR(SEARCH("Muy Alta",H40)))</formula>
    </cfRule>
    <cfRule type="containsText" dxfId="800" priority="389" operator="containsText" text="Media">
      <formula>NOT(ISERROR(SEARCH("Media",H40)))</formula>
    </cfRule>
    <cfRule type="containsText" dxfId="799" priority="381" operator="containsText" text="Alta">
      <formula>NOT(ISERROR(SEARCH("Alta",H40)))</formula>
    </cfRule>
    <cfRule type="containsText" dxfId="798" priority="392" operator="containsText" text="Muy Alta">
      <formula>NOT(ISERROR(SEARCH("Muy Alta",H40)))</formula>
    </cfRule>
    <cfRule type="containsText" dxfId="797" priority="390" operator="containsText" text="Alta">
      <formula>NOT(ISERROR(SEARCH("Alta",H40)))</formula>
    </cfRule>
  </conditionalFormatting>
  <conditionalFormatting sqref="H40:H49">
    <cfRule type="containsText" dxfId="796" priority="325" operator="containsText" text="Muy Alta">
      <formula>NOT(ISERROR(SEARCH("Muy Alta",H40)))</formula>
    </cfRule>
  </conditionalFormatting>
  <conditionalFormatting sqref="H45:H49">
    <cfRule type="containsText" dxfId="795" priority="315" operator="containsText" text="Muy Alta">
      <formula>NOT(ISERROR(SEARCH("Muy Alta",H45)))</formula>
    </cfRule>
    <cfRule type="containsText" dxfId="794" priority="314" operator="containsText" text="Alta">
      <formula>NOT(ISERROR(SEARCH("Alta",H45)))</formula>
    </cfRule>
    <cfRule type="containsText" dxfId="793" priority="322" operator="containsText" text="Media">
      <formula>NOT(ISERROR(SEARCH("Media",H45)))</formula>
    </cfRule>
    <cfRule type="containsText" dxfId="792" priority="323" operator="containsText" text="Alta">
      <formula>NOT(ISERROR(SEARCH("Alta",H45)))</formula>
    </cfRule>
    <cfRule type="containsText" dxfId="791" priority="321" operator="containsText" text="Baja">
      <formula>NOT(ISERROR(SEARCH("Baja",H45)))</formula>
    </cfRule>
    <cfRule type="containsText" dxfId="790" priority="320" operator="containsText" text="Muy Baja">
      <formula>NOT(ISERROR(SEARCH("Muy Baja",H45)))</formula>
    </cfRule>
  </conditionalFormatting>
  <conditionalFormatting sqref="H45:H54">
    <cfRule type="containsText" dxfId="789" priority="258" operator="containsText" text="Muy Alta">
      <formula>NOT(ISERROR(SEARCH("Muy Alta",H45)))</formula>
    </cfRule>
  </conditionalFormatting>
  <conditionalFormatting sqref="H50:H54">
    <cfRule type="containsText" dxfId="788" priority="247" operator="containsText" text="Alta">
      <formula>NOT(ISERROR(SEARCH("Alta",H50)))</formula>
    </cfRule>
    <cfRule type="containsText" dxfId="787" priority="248" operator="containsText" text="Muy Alta">
      <formula>NOT(ISERROR(SEARCH("Muy Alta",H50)))</formula>
    </cfRule>
    <cfRule type="containsText" dxfId="786" priority="253" operator="containsText" text="Muy Baja">
      <formula>NOT(ISERROR(SEARCH("Muy Baja",H50)))</formula>
    </cfRule>
    <cfRule type="containsText" dxfId="785" priority="254" operator="containsText" text="Baja">
      <formula>NOT(ISERROR(SEARCH("Baja",H50)))</formula>
    </cfRule>
    <cfRule type="containsText" dxfId="784" priority="256" operator="containsText" text="Alta">
      <formula>NOT(ISERROR(SEARCH("Alta",H50)))</formula>
    </cfRule>
    <cfRule type="containsText" dxfId="783" priority="255" operator="containsText" text="Media">
      <formula>NOT(ISERROR(SEARCH("Media",H50)))</formula>
    </cfRule>
  </conditionalFormatting>
  <conditionalFormatting sqref="H50:H59">
    <cfRule type="containsText" dxfId="782" priority="191" operator="containsText" text="Muy Alta">
      <formula>NOT(ISERROR(SEARCH("Muy Alta",H50)))</formula>
    </cfRule>
  </conditionalFormatting>
  <conditionalFormatting sqref="H55:H59">
    <cfRule type="containsText" dxfId="781" priority="189" operator="containsText" text="Alta">
      <formula>NOT(ISERROR(SEARCH("Alta",H55)))</formula>
    </cfRule>
    <cfRule type="containsText" dxfId="780" priority="186" operator="containsText" text="Muy Baja">
      <formula>NOT(ISERROR(SEARCH("Muy Baja",H55)))</formula>
    </cfRule>
    <cfRule type="containsText" dxfId="779" priority="187" operator="containsText" text="Baja">
      <formula>NOT(ISERROR(SEARCH("Baja",H55)))</formula>
    </cfRule>
    <cfRule type="containsText" dxfId="778" priority="188" operator="containsText" text="Media">
      <formula>NOT(ISERROR(SEARCH("Media",H55)))</formula>
    </cfRule>
    <cfRule type="containsText" dxfId="777" priority="180" operator="containsText" text="Alta">
      <formula>NOT(ISERROR(SEARCH("Alta",H55)))</formula>
    </cfRule>
    <cfRule type="containsText" dxfId="776" priority="181" operator="containsText" text="Muy Alta">
      <formula>NOT(ISERROR(SEARCH("Muy Alta",H55)))</formula>
    </cfRule>
    <cfRule type="containsText" dxfId="775" priority="179" operator="containsText" text="Muy Alta">
      <formula>NOT(ISERROR(SEARCH("Muy Alta",H55)))</formula>
    </cfRule>
  </conditionalFormatting>
  <conditionalFormatting sqref="H10:I10">
    <cfRule type="containsText" dxfId="774" priority="99" operator="containsText" text="3- Moderado">
      <formula>NOT(ISERROR(SEARCH("3- Moderado",H10)))</formula>
    </cfRule>
    <cfRule type="containsText" dxfId="773" priority="101" operator="containsText" text="4- Moderado">
      <formula>NOT(ISERROR(SEARCH("4- Moderado",H10)))</formula>
    </cfRule>
    <cfRule type="containsText" dxfId="772" priority="103" operator="containsText" text="4- Bajo">
      <formula>NOT(ISERROR(SEARCH("4- Bajo",H10)))</formula>
    </cfRule>
    <cfRule type="containsText" dxfId="771" priority="104" operator="containsText" text="1- Bajo">
      <formula>NOT(ISERROR(SEARCH("1- Bajo",H10)))</formula>
    </cfRule>
    <cfRule type="containsText" dxfId="770" priority="102" operator="containsText" text="3- Bajo">
      <formula>NOT(ISERROR(SEARCH("3- Bajo",H10)))</formula>
    </cfRule>
    <cfRule type="containsText" dxfId="769" priority="100" operator="containsText" text="6- Moderado">
      <formula>NOT(ISERROR(SEARCH("6- Moderado",H10)))</formula>
    </cfRule>
  </conditionalFormatting>
  <conditionalFormatting sqref="H15:I15 H20:I20 H25:I25 H30:I30 H35:I35">
    <cfRule type="containsText" dxfId="768" priority="45" operator="containsText" text="6- Moderado">
      <formula>NOT(ISERROR(SEARCH("6- Moderado",H15)))</formula>
    </cfRule>
    <cfRule type="containsText" dxfId="767" priority="44" operator="containsText" text="3- Moderado">
      <formula>NOT(ISERROR(SEARCH("3- Moderado",H15)))</formula>
    </cfRule>
    <cfRule type="containsText" dxfId="766" priority="46" operator="containsText" text="4- Moderado">
      <formula>NOT(ISERROR(SEARCH("4- Moderado",H15)))</formula>
    </cfRule>
    <cfRule type="containsText" dxfId="765" priority="48" operator="containsText" text="4- Bajo">
      <formula>NOT(ISERROR(SEARCH("4- Bajo",H15)))</formula>
    </cfRule>
    <cfRule type="containsText" dxfId="764" priority="47" operator="containsText" text="3- Bajo">
      <formula>NOT(ISERROR(SEARCH("3- Bajo",H15)))</formula>
    </cfRule>
    <cfRule type="containsText" dxfId="763" priority="49" operator="containsText" text="1- Bajo">
      <formula>NOT(ISERROR(SEARCH("1- Bajo",H15)))</formula>
    </cfRule>
  </conditionalFormatting>
  <conditionalFormatting sqref="H60:J1048576 A7:B7 H7">
    <cfRule type="containsText" dxfId="762" priority="773" operator="containsText" text="3- Moderado">
      <formula>NOT(ISERROR(SEARCH("3- Moderado",A7)))</formula>
    </cfRule>
    <cfRule type="containsText" dxfId="761" priority="774" operator="containsText" text="6- Moderado">
      <formula>NOT(ISERROR(SEARCH("6- Moderado",A7)))</formula>
    </cfRule>
    <cfRule type="containsText" dxfId="760" priority="775" operator="containsText" text="4- Moderado">
      <formula>NOT(ISERROR(SEARCH("4- Moderado",A7)))</formula>
    </cfRule>
  </conditionalFormatting>
  <conditionalFormatting sqref="I10:I49">
    <cfRule type="containsText" dxfId="759" priority="26" operator="containsText" text="Moderado">
      <formula>NOT(ISERROR(SEARCH("Moderado",I10)))</formula>
    </cfRule>
  </conditionalFormatting>
  <conditionalFormatting sqref="I10:I59">
    <cfRule type="containsText" dxfId="758" priority="20" operator="containsText" text="Menor">
      <formula>NOT(ISERROR(SEARCH("Menor",I10)))</formula>
    </cfRule>
    <cfRule type="containsText" dxfId="757" priority="21" operator="containsText" text="Leve">
      <formula>NOT(ISERROR(SEARCH("Leve",I10)))</formula>
    </cfRule>
    <cfRule type="containsText" dxfId="756" priority="18" operator="containsText" text="Catastrófico">
      <formula>NOT(ISERROR(SEARCH("Catastrófico",I10)))</formula>
    </cfRule>
    <cfRule type="containsText" dxfId="755" priority="19" operator="containsText" text="Mayor">
      <formula>NOT(ISERROR(SEARCH("Mayor",I10)))</formula>
    </cfRule>
  </conditionalFormatting>
  <conditionalFormatting sqref="I50:J59">
    <cfRule type="containsText" dxfId="754" priority="175" operator="containsText" text="Moderado">
      <formula>NOT(ISERROR(SEARCH("Moderado",I50)))</formula>
    </cfRule>
  </conditionalFormatting>
  <conditionalFormatting sqref="J8 J60:J1048576">
    <cfRule type="containsText" dxfId="753" priority="758" operator="containsText" text="10- Extremo">
      <formula>NOT(ISERROR(SEARCH("10- Extremo",J8)))</formula>
    </cfRule>
    <cfRule type="containsText" dxfId="752" priority="760" operator="containsText" text="12- Alto">
      <formula>NOT(ISERROR(SEARCH("12- Alto",J8)))</formula>
    </cfRule>
    <cfRule type="containsText" dxfId="751" priority="761" operator="containsText" text="10- Alto">
      <formula>NOT(ISERROR(SEARCH("10- Alto",J8)))</formula>
    </cfRule>
    <cfRule type="containsText" dxfId="750" priority="759" operator="containsText" text="5- Extremo">
      <formula>NOT(ISERROR(SEARCH("5- Extremo",J8)))</formula>
    </cfRule>
    <cfRule type="containsText" dxfId="749" priority="757" operator="containsText" text="15- Extremo">
      <formula>NOT(ISERROR(SEARCH("15- Extremo",J8)))</formula>
    </cfRule>
    <cfRule type="containsText" dxfId="748" priority="756" operator="containsText" text="20- Extremo">
      <formula>NOT(ISERROR(SEARCH("20- Extremo",J8)))</formula>
    </cfRule>
    <cfRule type="containsText" dxfId="747" priority="755" operator="containsText" text="25- Extremo">
      <formula>NOT(ISERROR(SEARCH("25- Extremo",J8)))</formula>
    </cfRule>
    <cfRule type="containsText" dxfId="746" priority="762" operator="containsText" text="9- Alto">
      <formula>NOT(ISERROR(SEARCH("9- Alto",J8)))</formula>
    </cfRule>
    <cfRule type="containsText" dxfId="745" priority="763" operator="containsText" text="8- Alto">
      <formula>NOT(ISERROR(SEARCH("8- Alto",J8)))</formula>
    </cfRule>
    <cfRule type="containsText" dxfId="744" priority="764" operator="containsText" text="5- Alto">
      <formula>NOT(ISERROR(SEARCH("5- Alto",J8)))</formula>
    </cfRule>
    <cfRule type="containsText" dxfId="743" priority="765" operator="containsText" text="4- Alto">
      <formula>NOT(ISERROR(SEARCH("4- Alto",J8)))</formula>
    </cfRule>
    <cfRule type="containsText" dxfId="742" priority="771" operator="containsText" text="2- Bajo">
      <formula>NOT(ISERROR(SEARCH("2- Bajo",J8)))</formula>
    </cfRule>
  </conditionalFormatting>
  <conditionalFormatting sqref="J10:J14">
    <cfRule type="colorScale" priority="98">
      <colorScale>
        <cfvo type="min"/>
        <cfvo type="max"/>
        <color rgb="FFFF7128"/>
        <color rgb="FFFFEF9C"/>
      </colorScale>
    </cfRule>
  </conditionalFormatting>
  <conditionalFormatting sqref="J10:J39">
    <cfRule type="containsText" dxfId="741" priority="40" operator="containsText" text="Moderado">
      <formula>NOT(ISERROR(SEARCH("Moderado",J10)))</formula>
    </cfRule>
    <cfRule type="containsText" dxfId="740" priority="39" operator="containsText" text="Bajo">
      <formula>NOT(ISERROR(SEARCH("Bajo",J10)))</formula>
    </cfRule>
    <cfRule type="containsText" dxfId="739" priority="42" operator="containsText" text="Extremo">
      <formula>NOT(ISERROR(SEARCH("Extremo",J10)))</formula>
    </cfRule>
    <cfRule type="containsText" dxfId="738" priority="41" operator="containsText" text="Alto">
      <formula>NOT(ISERROR(SEARCH("Alto",J10)))</formula>
    </cfRule>
  </conditionalFormatting>
  <conditionalFormatting sqref="J10:J49">
    <cfRule type="containsText" dxfId="737" priority="11" operator="containsText" text="Moderado">
      <formula>NOT(ISERROR(SEARCH("Moderado",J10)))</formula>
    </cfRule>
  </conditionalFormatting>
  <conditionalFormatting sqref="J10:J59">
    <cfRule type="containsText" dxfId="736" priority="10" operator="containsText" text="Extremo">
      <formula>NOT(ISERROR(SEARCH("Extremo",J10)))</formula>
    </cfRule>
    <cfRule type="containsText" dxfId="735" priority="9" operator="containsText" text="Bajo">
      <formula>NOT(ISERROR(SEARCH("Bajo",J10)))</formula>
    </cfRule>
  </conditionalFormatting>
  <conditionalFormatting sqref="J15:J39">
    <cfRule type="colorScale" priority="43">
      <colorScale>
        <cfvo type="min"/>
        <cfvo type="max"/>
        <color rgb="FFFF7128"/>
        <color rgb="FFFFEF9C"/>
      </colorScale>
    </cfRule>
  </conditionalFormatting>
  <conditionalFormatting sqref="J40:J44">
    <cfRule type="colorScale" priority="408">
      <colorScale>
        <cfvo type="min"/>
        <cfvo type="max"/>
        <color rgb="FFFF7128"/>
        <color rgb="FFFFEF9C"/>
      </colorScale>
    </cfRule>
  </conditionalFormatting>
  <conditionalFormatting sqref="J40:J59">
    <cfRule type="containsText" dxfId="734" priority="204" operator="containsText" text="Moderado">
      <formula>NOT(ISERROR(SEARCH("Moderado",J40)))</formula>
    </cfRule>
    <cfRule type="containsText" dxfId="733" priority="205" operator="containsText" text="Alto">
      <formula>NOT(ISERROR(SEARCH("Alto",J40)))</formula>
    </cfRule>
    <cfRule type="containsText" dxfId="732" priority="206" operator="containsText" text="Extremo">
      <formula>NOT(ISERROR(SEARCH("Extremo",J40)))</formula>
    </cfRule>
    <cfRule type="containsText" dxfId="731" priority="203" operator="containsText" text="Bajo">
      <formula>NOT(ISERROR(SEARCH("Bajo",J40)))</formula>
    </cfRule>
  </conditionalFormatting>
  <conditionalFormatting sqref="J45:J49">
    <cfRule type="colorScale" priority="341">
      <colorScale>
        <cfvo type="min"/>
        <cfvo type="max"/>
        <color rgb="FFFF7128"/>
        <color rgb="FFFFEF9C"/>
      </colorScale>
    </cfRule>
  </conditionalFormatting>
  <conditionalFormatting sqref="J50:J54">
    <cfRule type="colorScale" priority="274">
      <colorScale>
        <cfvo type="min"/>
        <cfvo type="max"/>
        <color rgb="FFFF7128"/>
        <color rgb="FFFFEF9C"/>
      </colorScale>
    </cfRule>
  </conditionalFormatting>
  <conditionalFormatting sqref="J55:J59">
    <cfRule type="colorScale" priority="207">
      <colorScale>
        <cfvo type="min"/>
        <cfvo type="max"/>
        <color rgb="FFFF7128"/>
        <color rgb="FFFFEF9C"/>
      </colorScale>
    </cfRule>
  </conditionalFormatting>
  <conditionalFormatting sqref="K10:K59">
    <cfRule type="containsText" dxfId="730" priority="13" operator="containsText" text="Media">
      <formula>NOT(ISERROR(SEARCH("Media",K10)))</formula>
    </cfRule>
    <cfRule type="containsText" dxfId="729" priority="8" operator="containsText" text="Muy Baja">
      <formula>NOT(ISERROR(SEARCH("Muy Baja",K10)))</formula>
    </cfRule>
    <cfRule type="containsText" dxfId="728" priority="6" operator="containsText" text="Alta">
      <formula>NOT(ISERROR(SEARCH("Alta",K10)))</formula>
    </cfRule>
    <cfRule type="containsText" dxfId="727" priority="7" operator="containsText" text="Baja">
      <formula>NOT(ISERROR(SEARCH("Baja",K10)))</formula>
    </cfRule>
    <cfRule type="containsText" dxfId="726" priority="5" operator="containsText" text="Muy Alta">
      <formula>NOT(ISERROR(SEARCH("Muy Alta",K10)))</formula>
    </cfRule>
  </conditionalFormatting>
  <conditionalFormatting sqref="K10:L10">
    <cfRule type="containsText" dxfId="725" priority="108" operator="containsText" text="3- Bajo">
      <formula>NOT(ISERROR(SEARCH("3- Bajo",K10)))</formula>
    </cfRule>
    <cfRule type="containsText" dxfId="724" priority="109" operator="containsText" text="4- Bajo">
      <formula>NOT(ISERROR(SEARCH("4- Bajo",K10)))</formula>
    </cfRule>
    <cfRule type="containsText" dxfId="723" priority="107" operator="containsText" text="4- Moderado">
      <formula>NOT(ISERROR(SEARCH("4- Moderado",K10)))</formula>
    </cfRule>
    <cfRule type="containsText" dxfId="722" priority="106" operator="containsText" text="6- Moderado">
      <formula>NOT(ISERROR(SEARCH("6- Moderado",K10)))</formula>
    </cfRule>
    <cfRule type="containsText" dxfId="721" priority="105" operator="containsText" text="3- Moderado">
      <formula>NOT(ISERROR(SEARCH("3- Moderado",K10)))</formula>
    </cfRule>
    <cfRule type="containsText" dxfId="720" priority="110" operator="containsText" text="1- Bajo">
      <formula>NOT(ISERROR(SEARCH("1- Bajo",K10)))</formula>
    </cfRule>
  </conditionalFormatting>
  <conditionalFormatting sqref="K15:L15 K20:L20 K25:L25 K30:L30 K35:L35">
    <cfRule type="containsText" dxfId="719" priority="54" operator="containsText" text="4- Bajo">
      <formula>NOT(ISERROR(SEARCH("4- Bajo",K15)))</formula>
    </cfRule>
    <cfRule type="containsText" dxfId="718" priority="53" operator="containsText" text="3- Bajo">
      <formula>NOT(ISERROR(SEARCH("3- Bajo",K15)))</formula>
    </cfRule>
    <cfRule type="containsText" dxfId="717" priority="52" operator="containsText" text="4- Moderado">
      <formula>NOT(ISERROR(SEARCH("4- Moderado",K15)))</formula>
    </cfRule>
    <cfRule type="containsText" dxfId="716" priority="51" operator="containsText" text="6- Moderado">
      <formula>NOT(ISERROR(SEARCH("6- Moderado",K15)))</formula>
    </cfRule>
    <cfRule type="containsText" dxfId="715" priority="55" operator="containsText" text="1- Bajo">
      <formula>NOT(ISERROR(SEARCH("1- Bajo",K15)))</formula>
    </cfRule>
    <cfRule type="containsText" dxfId="714" priority="50" operator="containsText" text="3- Moderado">
      <formula>NOT(ISERROR(SEARCH("3- Moderado",K15)))</formula>
    </cfRule>
  </conditionalFormatting>
  <conditionalFormatting sqref="K40:L40">
    <cfRule type="containsText" dxfId="713" priority="427" operator="containsText" text="3- Moderado">
      <formula>NOT(ISERROR(SEARCH("3- Moderado",K40)))</formula>
    </cfRule>
    <cfRule type="containsText" dxfId="712" priority="428" operator="containsText" text="6- Moderado">
      <formula>NOT(ISERROR(SEARCH("6- Moderado",K40)))</formula>
    </cfRule>
    <cfRule type="containsText" dxfId="711" priority="429" operator="containsText" text="4- Moderado">
      <formula>NOT(ISERROR(SEARCH("4- Moderado",K40)))</formula>
    </cfRule>
    <cfRule type="containsText" dxfId="710" priority="430" operator="containsText" text="3- Bajo">
      <formula>NOT(ISERROR(SEARCH("3- Bajo",K40)))</formula>
    </cfRule>
    <cfRule type="containsText" dxfId="709" priority="431" operator="containsText" text="4- Bajo">
      <formula>NOT(ISERROR(SEARCH("4- Bajo",K40)))</formula>
    </cfRule>
    <cfRule type="containsText" dxfId="708" priority="432" operator="containsText" text="1- Bajo">
      <formula>NOT(ISERROR(SEARCH("1- Bajo",K40)))</formula>
    </cfRule>
  </conditionalFormatting>
  <conditionalFormatting sqref="K45:L45">
    <cfRule type="containsText" dxfId="707" priority="360" operator="containsText" text="3- Moderado">
      <formula>NOT(ISERROR(SEARCH("3- Moderado",K45)))</formula>
    </cfRule>
    <cfRule type="containsText" dxfId="706" priority="361" operator="containsText" text="6- Moderado">
      <formula>NOT(ISERROR(SEARCH("6- Moderado",K45)))</formula>
    </cfRule>
    <cfRule type="containsText" dxfId="705" priority="364" operator="containsText" text="4- Bajo">
      <formula>NOT(ISERROR(SEARCH("4- Bajo",K45)))</formula>
    </cfRule>
    <cfRule type="containsText" dxfId="704" priority="363" operator="containsText" text="3- Bajo">
      <formula>NOT(ISERROR(SEARCH("3- Bajo",K45)))</formula>
    </cfRule>
    <cfRule type="containsText" dxfId="703" priority="362" operator="containsText" text="4- Moderado">
      <formula>NOT(ISERROR(SEARCH("4- Moderado",K45)))</formula>
    </cfRule>
    <cfRule type="containsText" dxfId="702" priority="365" operator="containsText" text="1- Bajo">
      <formula>NOT(ISERROR(SEARCH("1- Bajo",K45)))</formula>
    </cfRule>
  </conditionalFormatting>
  <conditionalFormatting sqref="K50:L50">
    <cfRule type="containsText" dxfId="701" priority="294" operator="containsText" text="6- Moderado">
      <formula>NOT(ISERROR(SEARCH("6- Moderado",K50)))</formula>
    </cfRule>
    <cfRule type="containsText" dxfId="700" priority="295" operator="containsText" text="4- Moderado">
      <formula>NOT(ISERROR(SEARCH("4- Moderado",K50)))</formula>
    </cfRule>
    <cfRule type="containsText" dxfId="699" priority="296" operator="containsText" text="3- Bajo">
      <formula>NOT(ISERROR(SEARCH("3- Bajo",K50)))</formula>
    </cfRule>
    <cfRule type="containsText" dxfId="698" priority="297" operator="containsText" text="4- Bajo">
      <formula>NOT(ISERROR(SEARCH("4- Bajo",K50)))</formula>
    </cfRule>
    <cfRule type="containsText" dxfId="697" priority="298" operator="containsText" text="1- Bajo">
      <formula>NOT(ISERROR(SEARCH("1- Bajo",K50)))</formula>
    </cfRule>
    <cfRule type="containsText" dxfId="696" priority="293" operator="containsText" text="3- Moderado">
      <formula>NOT(ISERROR(SEARCH("3- Moderado",K50)))</formula>
    </cfRule>
  </conditionalFormatting>
  <conditionalFormatting sqref="K55:L55">
    <cfRule type="containsText" dxfId="695" priority="230" operator="containsText" text="4- Bajo">
      <formula>NOT(ISERROR(SEARCH("4- Bajo",K55)))</formula>
    </cfRule>
    <cfRule type="containsText" dxfId="694" priority="226" operator="containsText" text="3- Moderado">
      <formula>NOT(ISERROR(SEARCH("3- Moderado",K55)))</formula>
    </cfRule>
    <cfRule type="containsText" dxfId="693" priority="228" operator="containsText" text="4- Moderado">
      <formula>NOT(ISERROR(SEARCH("4- Moderado",K55)))</formula>
    </cfRule>
    <cfRule type="containsText" dxfId="692" priority="227" operator="containsText" text="6- Moderado">
      <formula>NOT(ISERROR(SEARCH("6- Moderado",K55)))</formula>
    </cfRule>
    <cfRule type="containsText" dxfId="691" priority="231" operator="containsText" text="1- Bajo">
      <formula>NOT(ISERROR(SEARCH("1- Bajo",K55)))</formula>
    </cfRule>
    <cfRule type="containsText" dxfId="690" priority="229" operator="containsText" text="3- Bajo">
      <formula>NOT(ISERROR(SEARCH("3- Bajo",K55)))</formula>
    </cfRule>
  </conditionalFormatting>
  <conditionalFormatting sqref="K8:M8">
    <cfRule type="containsText" dxfId="689" priority="714" operator="containsText" text="6- Moderado">
      <formula>NOT(ISERROR(SEARCH("6- Moderado",K8)))</formula>
    </cfRule>
    <cfRule type="containsText" dxfId="688" priority="718" operator="containsText" text="1- Bajo">
      <formula>NOT(ISERROR(SEARCH("1- Bajo",K8)))</formula>
    </cfRule>
    <cfRule type="containsText" dxfId="687" priority="717" operator="containsText" text="4- Bajo">
      <formula>NOT(ISERROR(SEARCH("4- Bajo",K8)))</formula>
    </cfRule>
    <cfRule type="containsText" dxfId="686" priority="716" operator="containsText" text="3- Bajo">
      <formula>NOT(ISERROR(SEARCH("3- Bajo",K8)))</formula>
    </cfRule>
    <cfRule type="containsText" dxfId="685" priority="715" operator="containsText" text="4- Moderado">
      <formula>NOT(ISERROR(SEARCH("4- Moderado",K8)))</formula>
    </cfRule>
    <cfRule type="containsText" dxfId="684" priority="713" operator="containsText" text="3- Moderado">
      <formula>NOT(ISERROR(SEARCH("3- Moderado",K8)))</formula>
    </cfRule>
  </conditionalFormatting>
  <conditionalFormatting sqref="L10:L59">
    <cfRule type="containsText" dxfId="683" priority="4" operator="containsText" text="Leve">
      <formula>NOT(ISERROR(SEARCH("Leve",L10)))</formula>
    </cfRule>
    <cfRule type="containsText" dxfId="682" priority="3" operator="containsText" text="Menor">
      <formula>NOT(ISERROR(SEARCH("Menor",L10)))</formula>
    </cfRule>
    <cfRule type="containsText" dxfId="681" priority="2" operator="containsText" text="Mayor">
      <formula>NOT(ISERROR(SEARCH("Mayor",L10)))</formula>
    </cfRule>
    <cfRule type="containsText" dxfId="680" priority="1" operator="containsText" text="Catastrófico">
      <formula>NOT(ISERROR(SEARCH("Catastrófico",L10)))</formula>
    </cfRule>
  </conditionalFormatting>
  <conditionalFormatting sqref="L10:M59">
    <cfRule type="containsText" dxfId="679" priority="12" operator="containsText" text="Moderado">
      <formula>NOT(ISERROR(SEARCH("Moderado",L10)))</formula>
    </cfRule>
  </conditionalFormatting>
  <conditionalFormatting sqref="M10:M14">
    <cfRule type="colorScale" priority="93">
      <colorScale>
        <cfvo type="min"/>
        <cfvo type="max"/>
        <color rgb="FFFF7128"/>
        <color rgb="FFFFEF9C"/>
      </colorScale>
    </cfRule>
  </conditionalFormatting>
  <conditionalFormatting sqref="M10:M59">
    <cfRule type="containsText" dxfId="678" priority="34" operator="containsText" text="Bajo">
      <formula>NOT(ISERROR(SEARCH("Bajo",M10)))</formula>
    </cfRule>
    <cfRule type="containsText" dxfId="677" priority="36" operator="containsText" text="Alto">
      <formula>NOT(ISERROR(SEARCH("Alto",M10)))</formula>
    </cfRule>
    <cfRule type="containsText" dxfId="676" priority="37" operator="containsText" text="Extremo">
      <formula>NOT(ISERROR(SEARCH("Extremo",M10)))</formula>
    </cfRule>
    <cfRule type="containsText" dxfId="675" priority="35" operator="containsText" text="Moderado">
      <formula>NOT(ISERROR(SEARCH("Moderado",M10)))</formula>
    </cfRule>
  </conditionalFormatting>
  <conditionalFormatting sqref="M15:M39">
    <cfRule type="colorScale" priority="38">
      <colorScale>
        <cfvo type="min"/>
        <cfvo type="max"/>
        <color rgb="FFFF7128"/>
        <color rgb="FFFFEF9C"/>
      </colorScale>
    </cfRule>
  </conditionalFormatting>
  <conditionalFormatting sqref="M40:M44">
    <cfRule type="colorScale" priority="403">
      <colorScale>
        <cfvo type="min"/>
        <cfvo type="max"/>
        <color rgb="FFFF7128"/>
        <color rgb="FFFFEF9C"/>
      </colorScale>
    </cfRule>
  </conditionalFormatting>
  <conditionalFormatting sqref="M45:M49">
    <cfRule type="colorScale" priority="336">
      <colorScale>
        <cfvo type="min"/>
        <cfvo type="max"/>
        <color rgb="FFFF7128"/>
        <color rgb="FFFFEF9C"/>
      </colorScale>
    </cfRule>
  </conditionalFormatting>
  <conditionalFormatting sqref="M50:M54">
    <cfRule type="colorScale" priority="269">
      <colorScale>
        <cfvo type="min"/>
        <cfvo type="max"/>
        <color rgb="FFFF7128"/>
        <color rgb="FFFFEF9C"/>
      </colorScale>
    </cfRule>
  </conditionalFormatting>
  <conditionalFormatting sqref="M55:M59">
    <cfRule type="colorScale" priority="202">
      <colorScale>
        <cfvo type="min"/>
        <cfvo type="max"/>
        <color rgb="FFFF7128"/>
        <color rgb="FFFFEF9C"/>
      </colorScale>
    </cfRule>
  </conditionalFormatting>
  <conditionalFormatting sqref="N10">
    <cfRule type="containsText" dxfId="674" priority="85" operator="containsText" text="4- Moderado">
      <formula>NOT(ISERROR(SEARCH("4- Moderado",N10)))</formula>
    </cfRule>
    <cfRule type="containsText" dxfId="673" priority="88" operator="containsText" text="1- Bajo">
      <formula>NOT(ISERROR(SEARCH("1- Bajo",N10)))</formula>
    </cfRule>
    <cfRule type="containsText" dxfId="672" priority="87" operator="containsText" text="4- Bajo">
      <formula>NOT(ISERROR(SEARCH("4- Bajo",N10)))</formula>
    </cfRule>
    <cfRule type="containsText" dxfId="671" priority="83" operator="containsText" text="3- Moderado">
      <formula>NOT(ISERROR(SEARCH("3- Moderado",N10)))</formula>
    </cfRule>
    <cfRule type="containsText" dxfId="670" priority="84" operator="containsText" text="6- Moderado">
      <formula>NOT(ISERROR(SEARCH("6- Moderado",N10)))</formula>
    </cfRule>
    <cfRule type="containsText" dxfId="669" priority="86" operator="containsText" text="3- Bajo">
      <formula>NOT(ISERROR(SEARCH("3- Bajo",N10)))</formula>
    </cfRule>
  </conditionalFormatting>
  <conditionalFormatting sqref="N15 N20 N25 N30 N35">
    <cfRule type="containsText" dxfId="668" priority="32" operator="containsText" text="4- Bajo">
      <formula>NOT(ISERROR(SEARCH("4- Bajo",N15)))</formula>
    </cfRule>
    <cfRule type="containsText" dxfId="667" priority="31" operator="containsText" text="3- Bajo">
      <formula>NOT(ISERROR(SEARCH("3- Bajo",N15)))</formula>
    </cfRule>
    <cfRule type="containsText" dxfId="666" priority="29" operator="containsText" text="6- Moderado">
      <formula>NOT(ISERROR(SEARCH("6- Moderado",N15)))</formula>
    </cfRule>
    <cfRule type="containsText" dxfId="665" priority="28" operator="containsText" text="3- Moderado">
      <formula>NOT(ISERROR(SEARCH("3- Moderado",N15)))</formula>
    </cfRule>
    <cfRule type="containsText" dxfId="664" priority="30" operator="containsText" text="4- Moderado">
      <formula>NOT(ISERROR(SEARCH("4- Moderado",N15)))</formula>
    </cfRule>
    <cfRule type="containsText" dxfId="663" priority="33" operator="containsText" text="1- Bajo">
      <formula>NOT(ISERROR(SEARCH("1- Bajo",N15)))</formula>
    </cfRule>
  </conditionalFormatting>
  <conditionalFormatting sqref="N40">
    <cfRule type="containsText" dxfId="662" priority="393" operator="containsText" text="3- Moderado">
      <formula>NOT(ISERROR(SEARCH("3- Moderado",N40)))</formula>
    </cfRule>
    <cfRule type="containsText" dxfId="661" priority="395" operator="containsText" text="4- Moderado">
      <formula>NOT(ISERROR(SEARCH("4- Moderado",N40)))</formula>
    </cfRule>
    <cfRule type="containsText" dxfId="660" priority="398" operator="containsText" text="1- Bajo">
      <formula>NOT(ISERROR(SEARCH("1- Bajo",N40)))</formula>
    </cfRule>
    <cfRule type="containsText" dxfId="659" priority="397" operator="containsText" text="4- Bajo">
      <formula>NOT(ISERROR(SEARCH("4- Bajo",N40)))</formula>
    </cfRule>
    <cfRule type="containsText" dxfId="658" priority="394" operator="containsText" text="6- Moderado">
      <formula>NOT(ISERROR(SEARCH("6- Moderado",N40)))</formula>
    </cfRule>
    <cfRule type="containsText" dxfId="657" priority="396" operator="containsText" text="3- Bajo">
      <formula>NOT(ISERROR(SEARCH("3- Bajo",N40)))</formula>
    </cfRule>
  </conditionalFormatting>
  <conditionalFormatting sqref="N45">
    <cfRule type="containsText" dxfId="656" priority="327" operator="containsText" text="6- Moderado">
      <formula>NOT(ISERROR(SEARCH("6- Moderado",N45)))</formula>
    </cfRule>
    <cfRule type="containsText" dxfId="655" priority="328" operator="containsText" text="4- Moderado">
      <formula>NOT(ISERROR(SEARCH("4- Moderado",N45)))</formula>
    </cfRule>
    <cfRule type="containsText" dxfId="654" priority="329" operator="containsText" text="3- Bajo">
      <formula>NOT(ISERROR(SEARCH("3- Bajo",N45)))</formula>
    </cfRule>
    <cfRule type="containsText" dxfId="653" priority="330" operator="containsText" text="4- Bajo">
      <formula>NOT(ISERROR(SEARCH("4- Bajo",N45)))</formula>
    </cfRule>
    <cfRule type="containsText" dxfId="652" priority="331" operator="containsText" text="1- Bajo">
      <formula>NOT(ISERROR(SEARCH("1- Bajo",N45)))</formula>
    </cfRule>
    <cfRule type="containsText" dxfId="651" priority="326" operator="containsText" text="3- Moderado">
      <formula>NOT(ISERROR(SEARCH("3- Moderado",N45)))</formula>
    </cfRule>
  </conditionalFormatting>
  <conditionalFormatting sqref="N50">
    <cfRule type="containsText" dxfId="650" priority="259" operator="containsText" text="3- Moderado">
      <formula>NOT(ISERROR(SEARCH("3- Moderado",N50)))</formula>
    </cfRule>
    <cfRule type="containsText" dxfId="649" priority="260" operator="containsText" text="6- Moderado">
      <formula>NOT(ISERROR(SEARCH("6- Moderado",N50)))</formula>
    </cfRule>
    <cfRule type="containsText" dxfId="648" priority="261" operator="containsText" text="4- Moderado">
      <formula>NOT(ISERROR(SEARCH("4- Moderado",N50)))</formula>
    </cfRule>
    <cfRule type="containsText" dxfId="647" priority="262" operator="containsText" text="3- Bajo">
      <formula>NOT(ISERROR(SEARCH("3- Bajo",N50)))</formula>
    </cfRule>
    <cfRule type="containsText" dxfId="646" priority="263" operator="containsText" text="4- Bajo">
      <formula>NOT(ISERROR(SEARCH("4- Bajo",N50)))</formula>
    </cfRule>
    <cfRule type="containsText" dxfId="645" priority="264" operator="containsText" text="1- Bajo">
      <formula>NOT(ISERROR(SEARCH("1- Bajo",N50)))</formula>
    </cfRule>
  </conditionalFormatting>
  <conditionalFormatting sqref="N55">
    <cfRule type="containsText" dxfId="644" priority="197" operator="containsText" text="1- Bajo">
      <formula>NOT(ISERROR(SEARCH("1- Bajo",N55)))</formula>
    </cfRule>
    <cfRule type="containsText" dxfId="643" priority="196" operator="containsText" text="4- Bajo">
      <formula>NOT(ISERROR(SEARCH("4- Bajo",N55)))</formula>
    </cfRule>
    <cfRule type="containsText" dxfId="642" priority="192" operator="containsText" text="3- Moderado">
      <formula>NOT(ISERROR(SEARCH("3- Moderado",N55)))</formula>
    </cfRule>
    <cfRule type="containsText" dxfId="641" priority="193" operator="containsText" text="6- Moderado">
      <formula>NOT(ISERROR(SEARCH("6- Moderado",N55)))</formula>
    </cfRule>
    <cfRule type="containsText" dxfId="640" priority="195" operator="containsText" text="3- Bajo">
      <formula>NOT(ISERROR(SEARCH("3- Bajo",N55)))</formula>
    </cfRule>
    <cfRule type="containsText" dxfId="639" priority="194" operator="containsText" text="4- Moderado">
      <formula>NOT(ISERROR(SEARCH("4- Moderado",N55)))</formula>
    </cfRule>
  </conditionalFormatting>
  <dataValidations xWindow="551" yWindow="361" count="8">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 allowBlank="1" showInputMessage="1" showErrorMessage="1" prompt="Enunciar cuál es el control" sqref="O40" xr:uid="{00000000-0002-0000-0C00-000007000000}"/>
  </dataValidations>
  <pageMargins left="0.7" right="0.7" top="0.75" bottom="0.75" header="0.3" footer="0.3"/>
  <pageSetup orientation="portrait" horizontalDpi="300" verticalDpi="300" r:id="rId1"/>
  <drawing r:id="rId2"/>
  <extLst>
    <ext xmlns:x14="http://schemas.microsoft.com/office/spreadsheetml/2009/9/main" uri="{CCE6A557-97BC-4b89-ADB6-D9C93CAAB3DF}">
      <x14:dataValidations xmlns:xm="http://schemas.microsoft.com/office/excel/2006/main" xWindow="551" yWindow="361" count="1">
        <x14:dataValidation type="list" allowBlank="1" showInputMessage="1" showErrorMessage="1" xr:uid="{00000000-0002-0000-0C00-000008000000}">
          <x14:formula1>
            <xm:f>'E:\Perfiles\mporraso\Downloads\auditoria\[Matriz de Riesgos 5x5 SG-SST  2022.xlsx]LISTA'!#REF!</xm:f>
          </x14:formula1>
          <xm:sqref>G10:G39 C10:C39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7" zoomScale="70" zoomScaleNormal="70" workbookViewId="0">
      <pane xSplit="5" ySplit="3" topLeftCell="M34" activePane="bottomRight" state="frozen"/>
      <selection activeCell="A7" sqref="A7"/>
      <selection pane="topRight" activeCell="F7" sqref="F7"/>
      <selection pane="bottomLeft" activeCell="A10" sqref="A10"/>
      <selection pane="bottomRight" activeCell="T35" sqref="T35:T39"/>
    </sheetView>
  </sheetViews>
  <sheetFormatPr baseColWidth="10" defaultColWidth="11.42578125" defaultRowHeight="15"/>
  <cols>
    <col min="1" max="2" width="18.42578125" style="81" customWidth="1"/>
    <col min="3" max="3" width="15.5703125" customWidth="1"/>
    <col min="4" max="4" width="27.5703125" style="81" customWidth="1"/>
    <col min="5" max="5" width="18" style="146" customWidth="1"/>
    <col min="6" max="6" width="40.140625" customWidth="1"/>
    <col min="7" max="7" width="20.42578125" customWidth="1"/>
    <col min="8" max="8" width="10.42578125" style="147" customWidth="1"/>
    <col min="9" max="9" width="11.42578125" style="147" customWidth="1"/>
    <col min="10" max="10" width="10.140625" style="148" customWidth="1"/>
    <col min="11" max="11" width="11.42578125" style="147" customWidth="1"/>
    <col min="12" max="12" width="10.85546875" style="147" customWidth="1"/>
    <col min="13" max="13" width="18.28515625" style="147"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24.85546875" customWidth="1"/>
    <col min="21" max="176" width="11.42578125" style="6"/>
  </cols>
  <sheetData>
    <row r="1" spans="1:278" s="130" customFormat="1" ht="16.5" customHeight="1">
      <c r="A1" s="331"/>
      <c r="B1" s="332"/>
      <c r="C1" s="332"/>
      <c r="D1" s="476" t="s">
        <v>549</v>
      </c>
      <c r="E1" s="476"/>
      <c r="F1" s="476"/>
      <c r="G1" s="476"/>
      <c r="H1" s="476"/>
      <c r="I1" s="476"/>
      <c r="J1" s="476"/>
      <c r="K1" s="476"/>
      <c r="L1" s="476"/>
      <c r="M1" s="476"/>
      <c r="N1" s="476"/>
      <c r="O1" s="476"/>
      <c r="P1" s="476"/>
      <c r="Q1" s="477"/>
      <c r="R1" s="337" t="s">
        <v>211</v>
      </c>
      <c r="S1" s="337"/>
      <c r="T1" s="337"/>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129"/>
      <c r="IW1" s="129"/>
      <c r="IX1" s="129"/>
      <c r="IY1" s="129"/>
      <c r="IZ1" s="129"/>
      <c r="JA1" s="129"/>
      <c r="JB1" s="129"/>
      <c r="JC1" s="129"/>
      <c r="JD1" s="129"/>
      <c r="JE1" s="129"/>
      <c r="JF1" s="129"/>
      <c r="JG1" s="129"/>
      <c r="JH1" s="129"/>
      <c r="JI1" s="129"/>
      <c r="JJ1" s="129"/>
      <c r="JK1" s="129"/>
      <c r="JL1" s="129"/>
      <c r="JM1" s="129"/>
      <c r="JN1" s="129"/>
      <c r="JO1" s="129"/>
      <c r="JP1" s="129"/>
      <c r="JQ1" s="129"/>
      <c r="JR1" s="129"/>
    </row>
    <row r="2" spans="1:278" s="130" customFormat="1" ht="39.75" customHeight="1">
      <c r="A2" s="333"/>
      <c r="B2" s="334"/>
      <c r="C2" s="334"/>
      <c r="D2" s="478"/>
      <c r="E2" s="478"/>
      <c r="F2" s="478"/>
      <c r="G2" s="478"/>
      <c r="H2" s="478"/>
      <c r="I2" s="478"/>
      <c r="J2" s="478"/>
      <c r="K2" s="478"/>
      <c r="L2" s="478"/>
      <c r="M2" s="478"/>
      <c r="N2" s="478"/>
      <c r="O2" s="478"/>
      <c r="P2" s="478"/>
      <c r="Q2" s="479"/>
      <c r="R2" s="337"/>
      <c r="S2" s="337"/>
      <c r="T2" s="337"/>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row>
    <row r="3" spans="1:278" s="130" customFormat="1" ht="3" customHeight="1">
      <c r="A3" s="2"/>
      <c r="B3" s="2"/>
      <c r="C3" s="139"/>
      <c r="D3" s="478"/>
      <c r="E3" s="478"/>
      <c r="F3" s="478"/>
      <c r="G3" s="478"/>
      <c r="H3" s="478"/>
      <c r="I3" s="478"/>
      <c r="J3" s="478"/>
      <c r="K3" s="478"/>
      <c r="L3" s="478"/>
      <c r="M3" s="478"/>
      <c r="N3" s="478"/>
      <c r="O3" s="478"/>
      <c r="P3" s="478"/>
      <c r="Q3" s="479"/>
      <c r="R3" s="337"/>
      <c r="S3" s="337"/>
      <c r="T3" s="337"/>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row>
    <row r="4" spans="1:278" s="130" customFormat="1" ht="41.25" customHeight="1">
      <c r="A4" s="322" t="s">
        <v>212</v>
      </c>
      <c r="B4" s="323"/>
      <c r="C4" s="324"/>
      <c r="D4" s="338" t="str">
        <f>'Mapa Final'!D4:N4</f>
        <v>Sistema de Gestión de Seguridad y Salud en el Trabajo</v>
      </c>
      <c r="E4" s="339"/>
      <c r="F4" s="339"/>
      <c r="G4" s="339"/>
      <c r="H4" s="339"/>
      <c r="I4" s="339"/>
      <c r="J4" s="339"/>
      <c r="K4" s="339"/>
      <c r="L4" s="339"/>
      <c r="M4" s="339"/>
      <c r="N4" s="340"/>
      <c r="O4" s="341"/>
      <c r="P4" s="341"/>
      <c r="Q4" s="341"/>
      <c r="R4" s="1"/>
      <c r="S4" s="1"/>
      <c r="T4" s="1"/>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row>
    <row r="5" spans="1:278" s="130" customFormat="1" ht="52.5" customHeight="1">
      <c r="A5" s="322" t="s">
        <v>213</v>
      </c>
      <c r="B5" s="323"/>
      <c r="C5" s="324"/>
      <c r="D5" s="325" t="str">
        <f>'Mapa Final'!D5:N5</f>
        <v>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v>
      </c>
      <c r="E5" s="326"/>
      <c r="F5" s="326"/>
      <c r="G5" s="326"/>
      <c r="H5" s="326"/>
      <c r="I5" s="326"/>
      <c r="J5" s="326"/>
      <c r="K5" s="326"/>
      <c r="L5" s="326"/>
      <c r="M5" s="326"/>
      <c r="N5" s="327"/>
      <c r="O5" s="1"/>
      <c r="P5" s="1"/>
      <c r="Q5" s="1"/>
      <c r="R5" s="1"/>
      <c r="S5" s="1"/>
      <c r="T5" s="1"/>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row>
    <row r="6" spans="1:278" s="130" customFormat="1" ht="32.25" customHeight="1" thickBot="1">
      <c r="A6" s="322" t="s">
        <v>214</v>
      </c>
      <c r="B6" s="323"/>
      <c r="C6" s="324"/>
      <c r="D6" s="325" t="str">
        <f>'Mapa Final'!D6:N6</f>
        <v xml:space="preserve">Seccional </v>
      </c>
      <c r="E6" s="326"/>
      <c r="F6" s="326"/>
      <c r="G6" s="326"/>
      <c r="H6" s="326"/>
      <c r="I6" s="326"/>
      <c r="J6" s="326"/>
      <c r="K6" s="326"/>
      <c r="L6" s="326"/>
      <c r="M6" s="326"/>
      <c r="N6" s="327"/>
      <c r="O6" s="1"/>
      <c r="P6" s="1"/>
      <c r="Q6" s="1"/>
      <c r="R6" s="1"/>
      <c r="S6" s="1"/>
      <c r="T6" s="1"/>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c r="JR6" s="129"/>
    </row>
    <row r="7" spans="1:278" s="142" customFormat="1" ht="46.5" customHeight="1" thickTop="1" thickBot="1">
      <c r="A7" s="471" t="s">
        <v>523</v>
      </c>
      <c r="B7" s="472"/>
      <c r="C7" s="472"/>
      <c r="D7" s="472"/>
      <c r="E7" s="472"/>
      <c r="F7" s="473"/>
      <c r="G7" s="149"/>
      <c r="H7" s="474" t="s">
        <v>524</v>
      </c>
      <c r="I7" s="474"/>
      <c r="J7" s="474"/>
      <c r="K7" s="474" t="s">
        <v>525</v>
      </c>
      <c r="L7" s="474"/>
      <c r="M7" s="474"/>
      <c r="N7" s="475" t="s">
        <v>526</v>
      </c>
      <c r="O7" s="480" t="s">
        <v>527</v>
      </c>
      <c r="P7" s="482" t="s">
        <v>528</v>
      </c>
      <c r="Q7" s="483"/>
      <c r="R7" s="482" t="s">
        <v>529</v>
      </c>
      <c r="S7" s="483"/>
      <c r="T7" s="484" t="s">
        <v>550</v>
      </c>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row>
    <row r="8" spans="1:278" s="143" customFormat="1" ht="60.95" customHeight="1" thickTop="1" thickBot="1">
      <c r="A8" s="158" t="s">
        <v>27</v>
      </c>
      <c r="B8" s="158" t="s">
        <v>221</v>
      </c>
      <c r="C8" s="159" t="s">
        <v>164</v>
      </c>
      <c r="D8" s="150" t="s">
        <v>222</v>
      </c>
      <c r="E8" s="151" t="s">
        <v>168</v>
      </c>
      <c r="F8" s="151" t="s">
        <v>170</v>
      </c>
      <c r="G8" s="151" t="s">
        <v>172</v>
      </c>
      <c r="H8" s="152" t="s">
        <v>531</v>
      </c>
      <c r="I8" s="152" t="s">
        <v>487</v>
      </c>
      <c r="J8" s="152" t="s">
        <v>532</v>
      </c>
      <c r="K8" s="152" t="s">
        <v>531</v>
      </c>
      <c r="L8" s="152" t="s">
        <v>533</v>
      </c>
      <c r="M8" s="152" t="s">
        <v>532</v>
      </c>
      <c r="N8" s="475"/>
      <c r="O8" s="481"/>
      <c r="P8" s="153" t="s">
        <v>534</v>
      </c>
      <c r="Q8" s="153" t="s">
        <v>535</v>
      </c>
      <c r="R8" s="153" t="s">
        <v>536</v>
      </c>
      <c r="S8" s="153" t="s">
        <v>537</v>
      </c>
      <c r="T8" s="484"/>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row>
    <row r="9" spans="1:278" s="144" customFormat="1" ht="10.5" customHeight="1" thickTop="1" thickBot="1">
      <c r="A9" s="541"/>
      <c r="B9" s="542"/>
      <c r="C9" s="542"/>
      <c r="D9" s="542"/>
      <c r="E9" s="542"/>
      <c r="F9" s="542"/>
      <c r="G9" s="542"/>
      <c r="H9" s="542"/>
      <c r="I9" s="542"/>
      <c r="J9" s="542"/>
      <c r="K9" s="542"/>
      <c r="L9" s="542"/>
      <c r="M9" s="542"/>
      <c r="N9" s="542"/>
      <c r="T9" s="154"/>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row>
    <row r="10" spans="1:278" s="145" customFormat="1" ht="54.75" customHeight="1">
      <c r="A10" s="355">
        <v>1</v>
      </c>
      <c r="B10" s="368" t="s">
        <v>244</v>
      </c>
      <c r="C10" s="355" t="s">
        <v>245</v>
      </c>
      <c r="D10" s="370" t="s">
        <v>246</v>
      </c>
      <c r="E10" s="353" t="s">
        <v>247</v>
      </c>
      <c r="F10" s="353" t="s">
        <v>248</v>
      </c>
      <c r="G10" s="355" t="s">
        <v>249</v>
      </c>
      <c r="H10" s="495" t="str">
        <f>'[5]Mapa Final'!I10</f>
        <v>Alta</v>
      </c>
      <c r="I10" s="498" t="str">
        <f>'[5]Mapa Final'!L10</f>
        <v>Moderado</v>
      </c>
      <c r="J10" s="501" t="str">
        <f>'[5]Mapa Final'!N10</f>
        <v xml:space="preserve">Alto </v>
      </c>
      <c r="K10" s="485" t="str">
        <f>'[5]Mapa Final'!AA10</f>
        <v>Baja</v>
      </c>
      <c r="L10" s="485" t="str">
        <f>'[5]Mapa Final'!AE10</f>
        <v>Moderado</v>
      </c>
      <c r="M10" s="490" t="str">
        <f>'[5]Mapa Final'!AG10</f>
        <v>Moderado</v>
      </c>
      <c r="N10" s="485" t="str">
        <f>'[5]Mapa Final'!AH10</f>
        <v>Aceptar</v>
      </c>
      <c r="O10" s="461" t="s">
        <v>538</v>
      </c>
      <c r="P10" s="464" t="s">
        <v>539</v>
      </c>
      <c r="Q10" s="464" t="s">
        <v>539</v>
      </c>
      <c r="R10" s="467">
        <v>44927</v>
      </c>
      <c r="S10" s="467">
        <v>45291</v>
      </c>
      <c r="T10" s="468" t="s">
        <v>551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5" customFormat="1" ht="70.5" customHeight="1">
      <c r="A11" s="355"/>
      <c r="B11" s="369"/>
      <c r="C11" s="355"/>
      <c r="D11" s="371"/>
      <c r="E11" s="354"/>
      <c r="F11" s="354"/>
      <c r="G11" s="355"/>
      <c r="H11" s="496"/>
      <c r="I11" s="499"/>
      <c r="J11" s="502"/>
      <c r="K11" s="486"/>
      <c r="L11" s="486"/>
      <c r="M11" s="491"/>
      <c r="N11" s="486"/>
      <c r="O11" s="462"/>
      <c r="P11" s="465"/>
      <c r="Q11" s="465"/>
      <c r="R11" s="465"/>
      <c r="S11" s="465"/>
      <c r="T11" s="46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5" customFormat="1" ht="13.5" customHeight="1">
      <c r="A12" s="355"/>
      <c r="B12" s="369"/>
      <c r="C12" s="355"/>
      <c r="D12" s="371"/>
      <c r="E12" s="354"/>
      <c r="F12" s="354"/>
      <c r="G12" s="355"/>
      <c r="H12" s="496"/>
      <c r="I12" s="499"/>
      <c r="J12" s="502"/>
      <c r="K12" s="486"/>
      <c r="L12" s="486"/>
      <c r="M12" s="491"/>
      <c r="N12" s="486"/>
      <c r="O12" s="462"/>
      <c r="P12" s="465"/>
      <c r="Q12" s="465"/>
      <c r="R12" s="465"/>
      <c r="S12" s="465"/>
      <c r="T12" s="46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5" customFormat="1" ht="13.5" customHeight="1">
      <c r="A13" s="355"/>
      <c r="B13" s="369"/>
      <c r="C13" s="355"/>
      <c r="D13" s="371"/>
      <c r="E13" s="354"/>
      <c r="F13" s="354"/>
      <c r="G13" s="355"/>
      <c r="H13" s="496"/>
      <c r="I13" s="499"/>
      <c r="J13" s="502"/>
      <c r="K13" s="486"/>
      <c r="L13" s="486"/>
      <c r="M13" s="491"/>
      <c r="N13" s="486"/>
      <c r="O13" s="462"/>
      <c r="P13" s="465"/>
      <c r="Q13" s="465"/>
      <c r="R13" s="465"/>
      <c r="S13" s="465"/>
      <c r="T13" s="46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5" customFormat="1" ht="20.25" customHeight="1" thickBot="1">
      <c r="A14" s="355"/>
      <c r="B14" s="369"/>
      <c r="C14" s="355"/>
      <c r="D14" s="371"/>
      <c r="E14" s="354"/>
      <c r="F14" s="354"/>
      <c r="G14" s="355"/>
      <c r="H14" s="497"/>
      <c r="I14" s="500"/>
      <c r="J14" s="503"/>
      <c r="K14" s="487"/>
      <c r="L14" s="487"/>
      <c r="M14" s="492"/>
      <c r="N14" s="487"/>
      <c r="O14" s="463"/>
      <c r="P14" s="466"/>
      <c r="Q14" s="466"/>
      <c r="R14" s="466"/>
      <c r="S14" s="466"/>
      <c r="T14" s="47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5" customFormat="1" ht="117.75" customHeight="1">
      <c r="A15" s="355">
        <v>2</v>
      </c>
      <c r="B15" s="368" t="s">
        <v>263</v>
      </c>
      <c r="C15" s="355" t="s">
        <v>245</v>
      </c>
      <c r="D15" s="374" t="s">
        <v>264</v>
      </c>
      <c r="E15" s="355" t="s">
        <v>265</v>
      </c>
      <c r="F15" s="355" t="s">
        <v>266</v>
      </c>
      <c r="G15" s="355" t="s">
        <v>267</v>
      </c>
      <c r="H15" s="495" t="str">
        <f>'[5]Mapa Final'!I15</f>
        <v>Alta</v>
      </c>
      <c r="I15" s="498" t="str">
        <f>'[5]Mapa Final'!L15</f>
        <v>Moderado</v>
      </c>
      <c r="J15" s="501" t="str">
        <f>'[5]Mapa Final'!N15</f>
        <v xml:space="preserve">Alto </v>
      </c>
      <c r="K15" s="485" t="str">
        <f>'[5]Mapa Final'!AA15</f>
        <v>Media</v>
      </c>
      <c r="L15" s="485" t="str">
        <f>'[5]Mapa Final'!AE15</f>
        <v>Moderado</v>
      </c>
      <c r="M15" s="490" t="str">
        <f>'[5]Mapa Final'!AG15</f>
        <v>Moderado</v>
      </c>
      <c r="N15" s="485" t="str">
        <f>'[5]Mapa Final'!AH15</f>
        <v>Aceptar</v>
      </c>
      <c r="O15" s="461" t="s">
        <v>541</v>
      </c>
      <c r="P15" s="464" t="s">
        <v>539</v>
      </c>
      <c r="Q15" s="464"/>
      <c r="R15" s="467">
        <v>44927</v>
      </c>
      <c r="S15" s="467">
        <v>45291</v>
      </c>
      <c r="T15" s="468" t="s">
        <v>542</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5" customFormat="1" ht="108" customHeight="1">
      <c r="A16" s="355"/>
      <c r="B16" s="369"/>
      <c r="C16" s="355"/>
      <c r="D16" s="374"/>
      <c r="E16" s="355"/>
      <c r="F16" s="355"/>
      <c r="G16" s="355"/>
      <c r="H16" s="496"/>
      <c r="I16" s="499"/>
      <c r="J16" s="502"/>
      <c r="K16" s="486"/>
      <c r="L16" s="486"/>
      <c r="M16" s="491"/>
      <c r="N16" s="486"/>
      <c r="O16" s="462"/>
      <c r="P16" s="465"/>
      <c r="Q16" s="465"/>
      <c r="R16" s="465"/>
      <c r="S16" s="465"/>
      <c r="T16" s="46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5" customFormat="1" ht="72" customHeight="1">
      <c r="A17" s="355"/>
      <c r="B17" s="369"/>
      <c r="C17" s="355"/>
      <c r="D17" s="374"/>
      <c r="E17" s="355"/>
      <c r="F17" s="355"/>
      <c r="G17" s="355"/>
      <c r="H17" s="496"/>
      <c r="I17" s="499"/>
      <c r="J17" s="502"/>
      <c r="K17" s="486"/>
      <c r="L17" s="486"/>
      <c r="M17" s="491"/>
      <c r="N17" s="486"/>
      <c r="O17" s="462"/>
      <c r="P17" s="465"/>
      <c r="Q17" s="465"/>
      <c r="R17" s="465"/>
      <c r="S17" s="465"/>
      <c r="T17" s="46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5" customFormat="1" ht="60" customHeight="1">
      <c r="A18" s="355"/>
      <c r="B18" s="369"/>
      <c r="C18" s="355"/>
      <c r="D18" s="374"/>
      <c r="E18" s="355"/>
      <c r="F18" s="355"/>
      <c r="G18" s="355"/>
      <c r="H18" s="496"/>
      <c r="I18" s="499"/>
      <c r="J18" s="502"/>
      <c r="K18" s="486"/>
      <c r="L18" s="486"/>
      <c r="M18" s="491"/>
      <c r="N18" s="486"/>
      <c r="O18" s="462"/>
      <c r="P18" s="465"/>
      <c r="Q18" s="465"/>
      <c r="R18" s="465"/>
      <c r="S18" s="465"/>
      <c r="T18" s="46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5" customFormat="1" ht="49.5" customHeight="1" thickBot="1">
      <c r="A19" s="355"/>
      <c r="B19" s="540"/>
      <c r="C19" s="355"/>
      <c r="D19" s="374"/>
      <c r="E19" s="355"/>
      <c r="F19" s="355"/>
      <c r="G19" s="355"/>
      <c r="H19" s="497"/>
      <c r="I19" s="500"/>
      <c r="J19" s="503"/>
      <c r="K19" s="487"/>
      <c r="L19" s="487"/>
      <c r="M19" s="492"/>
      <c r="N19" s="487"/>
      <c r="O19" s="463"/>
      <c r="P19" s="466"/>
      <c r="Q19" s="466"/>
      <c r="R19" s="466"/>
      <c r="S19" s="466"/>
      <c r="T19" s="47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23" customHeight="1">
      <c r="A20" s="355">
        <v>3</v>
      </c>
      <c r="B20" s="353" t="s">
        <v>270</v>
      </c>
      <c r="C20" s="355" t="s">
        <v>271</v>
      </c>
      <c r="D20" s="372" t="s">
        <v>272</v>
      </c>
      <c r="E20" s="374" t="s">
        <v>273</v>
      </c>
      <c r="F20" s="355" t="s">
        <v>274</v>
      </c>
      <c r="G20" s="355" t="s">
        <v>267</v>
      </c>
      <c r="H20" s="495" t="str">
        <f>'[5]Mapa Final'!I20</f>
        <v>Alta</v>
      </c>
      <c r="I20" s="498" t="str">
        <f>'[5]Mapa Final'!L20</f>
        <v>Moderado</v>
      </c>
      <c r="J20" s="501" t="str">
        <f>'[5]Mapa Final'!N20</f>
        <v xml:space="preserve">Alto </v>
      </c>
      <c r="K20" s="485" t="str">
        <f>'[5]Mapa Final'!AA20</f>
        <v>Media</v>
      </c>
      <c r="L20" s="485" t="str">
        <f>'[5]Mapa Final'!AE20</f>
        <v>Moderado</v>
      </c>
      <c r="M20" s="490" t="str">
        <f>'[5]Mapa Final'!AG20</f>
        <v>Moderado</v>
      </c>
      <c r="N20" s="485" t="str">
        <f>'[5]Mapa Final'!AH20</f>
        <v>Aceptar</v>
      </c>
      <c r="O20" s="461" t="s">
        <v>543</v>
      </c>
      <c r="P20" s="464"/>
      <c r="Q20" s="464" t="s">
        <v>539</v>
      </c>
      <c r="R20" s="467">
        <v>44927</v>
      </c>
      <c r="S20" s="467">
        <v>45291</v>
      </c>
      <c r="T20" s="468" t="s">
        <v>544</v>
      </c>
      <c r="U20" s="34"/>
      <c r="V20" s="34"/>
    </row>
    <row r="21" spans="1:176" ht="44.25" customHeight="1">
      <c r="A21" s="355"/>
      <c r="B21" s="354"/>
      <c r="C21" s="355"/>
      <c r="D21" s="373"/>
      <c r="E21" s="374"/>
      <c r="F21" s="355"/>
      <c r="G21" s="355"/>
      <c r="H21" s="496"/>
      <c r="I21" s="499"/>
      <c r="J21" s="502"/>
      <c r="K21" s="486"/>
      <c r="L21" s="486"/>
      <c r="M21" s="491"/>
      <c r="N21" s="486"/>
      <c r="O21" s="462"/>
      <c r="P21" s="465"/>
      <c r="Q21" s="465"/>
      <c r="R21" s="465"/>
      <c r="S21" s="465"/>
      <c r="T21" s="469"/>
      <c r="U21" s="34"/>
      <c r="V21" s="34"/>
    </row>
    <row r="22" spans="1:176" ht="54" customHeight="1">
      <c r="A22" s="355"/>
      <c r="B22" s="354"/>
      <c r="C22" s="355"/>
      <c r="D22" s="373"/>
      <c r="E22" s="374"/>
      <c r="F22" s="355"/>
      <c r="G22" s="355"/>
      <c r="H22" s="496"/>
      <c r="I22" s="499"/>
      <c r="J22" s="502"/>
      <c r="K22" s="486"/>
      <c r="L22" s="486"/>
      <c r="M22" s="491"/>
      <c r="N22" s="486"/>
      <c r="O22" s="462"/>
      <c r="P22" s="465"/>
      <c r="Q22" s="465"/>
      <c r="R22" s="465"/>
      <c r="S22" s="465"/>
      <c r="T22" s="469"/>
      <c r="U22" s="34"/>
      <c r="V22" s="34"/>
    </row>
    <row r="23" spans="1:176" ht="54" customHeight="1">
      <c r="A23" s="355"/>
      <c r="B23" s="354"/>
      <c r="C23" s="355"/>
      <c r="D23" s="373"/>
      <c r="E23" s="374"/>
      <c r="F23" s="355"/>
      <c r="G23" s="355"/>
      <c r="H23" s="496"/>
      <c r="I23" s="499"/>
      <c r="J23" s="502"/>
      <c r="K23" s="486"/>
      <c r="L23" s="486"/>
      <c r="M23" s="491"/>
      <c r="N23" s="486"/>
      <c r="O23" s="462"/>
      <c r="P23" s="465"/>
      <c r="Q23" s="465"/>
      <c r="R23" s="465"/>
      <c r="S23" s="465"/>
      <c r="T23" s="469"/>
      <c r="U23" s="34"/>
      <c r="V23" s="34"/>
    </row>
    <row r="24" spans="1:176" ht="54" customHeight="1" thickBot="1">
      <c r="A24" s="355"/>
      <c r="B24" s="376"/>
      <c r="C24" s="355"/>
      <c r="D24" s="543"/>
      <c r="E24" s="374"/>
      <c r="F24" s="355"/>
      <c r="G24" s="355"/>
      <c r="H24" s="497"/>
      <c r="I24" s="500"/>
      <c r="J24" s="503"/>
      <c r="K24" s="487"/>
      <c r="L24" s="487"/>
      <c r="M24" s="492"/>
      <c r="N24" s="487"/>
      <c r="O24" s="463"/>
      <c r="P24" s="466"/>
      <c r="Q24" s="466"/>
      <c r="R24" s="466"/>
      <c r="S24" s="466"/>
      <c r="T24" s="470"/>
      <c r="U24" s="34"/>
      <c r="V24" s="34"/>
    </row>
    <row r="25" spans="1:176" ht="78" customHeight="1">
      <c r="A25" s="355">
        <v>4</v>
      </c>
      <c r="B25" s="353" t="s">
        <v>277</v>
      </c>
      <c r="C25" s="355" t="s">
        <v>278</v>
      </c>
      <c r="D25" s="370" t="s">
        <v>279</v>
      </c>
      <c r="E25" s="355" t="s">
        <v>280</v>
      </c>
      <c r="F25" s="355" t="s">
        <v>274</v>
      </c>
      <c r="G25" s="355" t="s">
        <v>267</v>
      </c>
      <c r="H25" s="495" t="str">
        <f>'[5]Mapa Final'!I25</f>
        <v>Alta</v>
      </c>
      <c r="I25" s="498" t="str">
        <f>'[5]Mapa Final'!L25</f>
        <v>Menor</v>
      </c>
      <c r="J25" s="501" t="str">
        <f>'[5]Mapa Final'!N25</f>
        <v>Moderado</v>
      </c>
      <c r="K25" s="485" t="str">
        <f>'[5]Mapa Final'!AA25</f>
        <v>Media</v>
      </c>
      <c r="L25" s="485" t="str">
        <f>'[5]Mapa Final'!AE25</f>
        <v>Menor</v>
      </c>
      <c r="M25" s="490" t="str">
        <f>'[5]Mapa Final'!AG25</f>
        <v>Moderado</v>
      </c>
      <c r="N25" s="485" t="str">
        <f>'[5]Mapa Final'!AH25</f>
        <v>Aceptar</v>
      </c>
      <c r="O25" s="461" t="s">
        <v>545</v>
      </c>
      <c r="P25" s="464" t="s">
        <v>539</v>
      </c>
      <c r="Q25" s="464" t="s">
        <v>539</v>
      </c>
      <c r="R25" s="467">
        <v>44927</v>
      </c>
      <c r="S25" s="467">
        <v>45291</v>
      </c>
      <c r="T25" s="468" t="s">
        <v>546</v>
      </c>
    </row>
    <row r="26" spans="1:176" ht="45.75" customHeight="1">
      <c r="A26" s="355"/>
      <c r="B26" s="354"/>
      <c r="C26" s="355"/>
      <c r="D26" s="371"/>
      <c r="E26" s="355"/>
      <c r="F26" s="355"/>
      <c r="G26" s="355"/>
      <c r="H26" s="496"/>
      <c r="I26" s="499"/>
      <c r="J26" s="502"/>
      <c r="K26" s="486"/>
      <c r="L26" s="486"/>
      <c r="M26" s="491"/>
      <c r="N26" s="486"/>
      <c r="O26" s="462"/>
      <c r="P26" s="465"/>
      <c r="Q26" s="465"/>
      <c r="R26" s="465"/>
      <c r="S26" s="465"/>
      <c r="T26" s="469"/>
    </row>
    <row r="27" spans="1:176" ht="106.5" customHeight="1">
      <c r="A27" s="355"/>
      <c r="B27" s="354"/>
      <c r="C27" s="355"/>
      <c r="D27" s="371"/>
      <c r="E27" s="355"/>
      <c r="F27" s="355"/>
      <c r="G27" s="355"/>
      <c r="H27" s="496"/>
      <c r="I27" s="499"/>
      <c r="J27" s="502"/>
      <c r="K27" s="486"/>
      <c r="L27" s="486"/>
      <c r="M27" s="491"/>
      <c r="N27" s="486"/>
      <c r="O27" s="462"/>
      <c r="P27" s="465"/>
      <c r="Q27" s="465"/>
      <c r="R27" s="465"/>
      <c r="S27" s="465"/>
      <c r="T27" s="469"/>
    </row>
    <row r="28" spans="1:176" ht="30" customHeight="1">
      <c r="A28" s="355"/>
      <c r="B28" s="354"/>
      <c r="C28" s="355"/>
      <c r="D28" s="371"/>
      <c r="E28" s="355"/>
      <c r="F28" s="355"/>
      <c r="G28" s="355"/>
      <c r="H28" s="496"/>
      <c r="I28" s="499"/>
      <c r="J28" s="502"/>
      <c r="K28" s="486"/>
      <c r="L28" s="486"/>
      <c r="M28" s="491"/>
      <c r="N28" s="486"/>
      <c r="O28" s="462"/>
      <c r="P28" s="465"/>
      <c r="Q28" s="465"/>
      <c r="R28" s="465"/>
      <c r="S28" s="465"/>
      <c r="T28" s="469"/>
    </row>
    <row r="29" spans="1:176" ht="66.75" customHeight="1" thickBot="1">
      <c r="A29" s="355"/>
      <c r="B29" s="376"/>
      <c r="C29" s="355"/>
      <c r="D29" s="548"/>
      <c r="E29" s="355"/>
      <c r="F29" s="355"/>
      <c r="G29" s="355"/>
      <c r="H29" s="497"/>
      <c r="I29" s="500"/>
      <c r="J29" s="503"/>
      <c r="K29" s="487"/>
      <c r="L29" s="487"/>
      <c r="M29" s="492"/>
      <c r="N29" s="487"/>
      <c r="O29" s="463"/>
      <c r="P29" s="466"/>
      <c r="Q29" s="466"/>
      <c r="R29" s="466"/>
      <c r="S29" s="466"/>
      <c r="T29" s="470"/>
    </row>
    <row r="30" spans="1:176">
      <c r="A30" s="355">
        <v>5</v>
      </c>
      <c r="B30" s="353" t="s">
        <v>284</v>
      </c>
      <c r="C30" s="355" t="s">
        <v>278</v>
      </c>
      <c r="D30" s="375" t="s">
        <v>285</v>
      </c>
      <c r="E30" s="355" t="s">
        <v>286</v>
      </c>
      <c r="F30" s="355" t="s">
        <v>287</v>
      </c>
      <c r="G30" s="355" t="s">
        <v>267</v>
      </c>
      <c r="H30" s="495" t="str">
        <f>'[5]Mapa Final'!I30</f>
        <v>Alta</v>
      </c>
      <c r="I30" s="498" t="str">
        <f>'[5]Mapa Final'!L30</f>
        <v>Moderado</v>
      </c>
      <c r="J30" s="501" t="str">
        <f>'[5]Mapa Final'!N30</f>
        <v xml:space="preserve">Alto </v>
      </c>
      <c r="K30" s="485" t="str">
        <f>'[5]Mapa Final'!AA30</f>
        <v>Media</v>
      </c>
      <c r="L30" s="485" t="str">
        <f>'[5]Mapa Final'!AE30</f>
        <v>Moderado</v>
      </c>
      <c r="M30" s="490" t="str">
        <f>'[5]Mapa Final'!AG30</f>
        <v>Moderado</v>
      </c>
      <c r="N30" s="485" t="str">
        <f>'[5]Mapa Final'!AH30</f>
        <v>Aceptar</v>
      </c>
      <c r="O30" s="461" t="s">
        <v>545</v>
      </c>
      <c r="P30" s="464" t="s">
        <v>539</v>
      </c>
      <c r="Q30" s="464" t="s">
        <v>539</v>
      </c>
      <c r="R30" s="467">
        <v>44927</v>
      </c>
      <c r="S30" s="467">
        <v>45291</v>
      </c>
      <c r="T30" s="468" t="s">
        <v>546</v>
      </c>
    </row>
    <row r="31" spans="1:176">
      <c r="A31" s="355"/>
      <c r="B31" s="354"/>
      <c r="C31" s="355"/>
      <c r="D31" s="375"/>
      <c r="E31" s="355"/>
      <c r="F31" s="355"/>
      <c r="G31" s="355"/>
      <c r="H31" s="496"/>
      <c r="I31" s="499"/>
      <c r="J31" s="502"/>
      <c r="K31" s="486"/>
      <c r="L31" s="486"/>
      <c r="M31" s="491"/>
      <c r="N31" s="486"/>
      <c r="O31" s="462"/>
      <c r="P31" s="465"/>
      <c r="Q31" s="465"/>
      <c r="R31" s="465"/>
      <c r="S31" s="465"/>
      <c r="T31" s="469"/>
    </row>
    <row r="32" spans="1:176">
      <c r="A32" s="355"/>
      <c r="B32" s="354"/>
      <c r="C32" s="355"/>
      <c r="D32" s="375"/>
      <c r="E32" s="355"/>
      <c r="F32" s="355"/>
      <c r="G32" s="355"/>
      <c r="H32" s="496"/>
      <c r="I32" s="499"/>
      <c r="J32" s="502"/>
      <c r="K32" s="486"/>
      <c r="L32" s="486"/>
      <c r="M32" s="491"/>
      <c r="N32" s="486"/>
      <c r="O32" s="462"/>
      <c r="P32" s="465"/>
      <c r="Q32" s="465"/>
      <c r="R32" s="465"/>
      <c r="S32" s="465"/>
      <c r="T32" s="469"/>
    </row>
    <row r="33" spans="1:20" ht="73.5" customHeight="1">
      <c r="A33" s="355"/>
      <c r="B33" s="354"/>
      <c r="C33" s="355"/>
      <c r="D33" s="375"/>
      <c r="E33" s="355"/>
      <c r="F33" s="355"/>
      <c r="G33" s="355"/>
      <c r="H33" s="496"/>
      <c r="I33" s="499"/>
      <c r="J33" s="502"/>
      <c r="K33" s="486"/>
      <c r="L33" s="486"/>
      <c r="M33" s="491"/>
      <c r="N33" s="486"/>
      <c r="O33" s="462"/>
      <c r="P33" s="465"/>
      <c r="Q33" s="465"/>
      <c r="R33" s="465"/>
      <c r="S33" s="465"/>
      <c r="T33" s="469"/>
    </row>
    <row r="34" spans="1:20" ht="77.25" customHeight="1" thickBot="1">
      <c r="A34" s="355"/>
      <c r="B34" s="376"/>
      <c r="C34" s="355"/>
      <c r="D34" s="375"/>
      <c r="E34" s="355"/>
      <c r="F34" s="355"/>
      <c r="G34" s="355"/>
      <c r="H34" s="497"/>
      <c r="I34" s="500"/>
      <c r="J34" s="503"/>
      <c r="K34" s="487"/>
      <c r="L34" s="487"/>
      <c r="M34" s="492"/>
      <c r="N34" s="487"/>
      <c r="O34" s="463"/>
      <c r="P34" s="466"/>
      <c r="Q34" s="466"/>
      <c r="R34" s="466"/>
      <c r="S34" s="466"/>
      <c r="T34" s="470"/>
    </row>
    <row r="35" spans="1:20" ht="48" customHeight="1">
      <c r="A35" s="355">
        <v>6</v>
      </c>
      <c r="B35" s="353" t="s">
        <v>290</v>
      </c>
      <c r="C35" s="355" t="s">
        <v>278</v>
      </c>
      <c r="D35" s="370" t="s">
        <v>291</v>
      </c>
      <c r="E35" s="355" t="s">
        <v>292</v>
      </c>
      <c r="F35" s="355" t="s">
        <v>293</v>
      </c>
      <c r="G35" s="355" t="s">
        <v>267</v>
      </c>
      <c r="H35" s="495" t="str">
        <f>'[5]Mapa Final'!I35</f>
        <v>Muy Alta</v>
      </c>
      <c r="I35" s="498" t="str">
        <f>'[5]Mapa Final'!L35</f>
        <v>Moderado</v>
      </c>
      <c r="J35" s="501" t="str">
        <f>'[5]Mapa Final'!N35</f>
        <v xml:space="preserve">Alto </v>
      </c>
      <c r="K35" s="485" t="str">
        <f>'[5]Mapa Final'!AA35</f>
        <v>Media</v>
      </c>
      <c r="L35" s="485" t="str">
        <f>'[5]Mapa Final'!AE35</f>
        <v>Moderado</v>
      </c>
      <c r="M35" s="490" t="str">
        <f>'[5]Mapa Final'!AG35</f>
        <v>Moderado</v>
      </c>
      <c r="N35" s="485" t="str">
        <f>'[5]Mapa Final'!AH35</f>
        <v>Aceptar</v>
      </c>
      <c r="O35" s="461" t="s">
        <v>547</v>
      </c>
      <c r="P35" s="464" t="s">
        <v>539</v>
      </c>
      <c r="Q35" s="464" t="s">
        <v>539</v>
      </c>
      <c r="R35" s="467">
        <v>44927</v>
      </c>
      <c r="S35" s="467">
        <v>45291</v>
      </c>
      <c r="T35" s="468" t="s">
        <v>548</v>
      </c>
    </row>
    <row r="36" spans="1:20" ht="48" customHeight="1">
      <c r="A36" s="355"/>
      <c r="B36" s="354"/>
      <c r="C36" s="355"/>
      <c r="D36" s="371"/>
      <c r="E36" s="355"/>
      <c r="F36" s="355"/>
      <c r="G36" s="355"/>
      <c r="H36" s="496"/>
      <c r="I36" s="499"/>
      <c r="J36" s="502"/>
      <c r="K36" s="486"/>
      <c r="L36" s="486"/>
      <c r="M36" s="491"/>
      <c r="N36" s="486"/>
      <c r="O36" s="462"/>
      <c r="P36" s="465"/>
      <c r="Q36" s="465"/>
      <c r="R36" s="465"/>
      <c r="S36" s="465"/>
      <c r="T36" s="469"/>
    </row>
    <row r="37" spans="1:20" ht="48" customHeight="1">
      <c r="A37" s="355"/>
      <c r="B37" s="354"/>
      <c r="C37" s="355"/>
      <c r="D37" s="371"/>
      <c r="E37" s="355"/>
      <c r="F37" s="355"/>
      <c r="G37" s="355"/>
      <c r="H37" s="496"/>
      <c r="I37" s="499"/>
      <c r="J37" s="502"/>
      <c r="K37" s="486"/>
      <c r="L37" s="486"/>
      <c r="M37" s="491"/>
      <c r="N37" s="486"/>
      <c r="O37" s="462"/>
      <c r="P37" s="465"/>
      <c r="Q37" s="465"/>
      <c r="R37" s="465"/>
      <c r="S37" s="465"/>
      <c r="T37" s="469"/>
    </row>
    <row r="38" spans="1:20" ht="48" customHeight="1">
      <c r="A38" s="355"/>
      <c r="B38" s="354"/>
      <c r="C38" s="355"/>
      <c r="D38" s="371"/>
      <c r="E38" s="355"/>
      <c r="F38" s="355"/>
      <c r="G38" s="355"/>
      <c r="H38" s="496"/>
      <c r="I38" s="499"/>
      <c r="J38" s="502"/>
      <c r="K38" s="486"/>
      <c r="L38" s="486"/>
      <c r="M38" s="491"/>
      <c r="N38" s="486"/>
      <c r="O38" s="462"/>
      <c r="P38" s="465"/>
      <c r="Q38" s="465"/>
      <c r="R38" s="465"/>
      <c r="S38" s="465"/>
      <c r="T38" s="469"/>
    </row>
    <row r="39" spans="1:20" ht="48" customHeight="1" thickBot="1">
      <c r="A39" s="353"/>
      <c r="B39" s="376"/>
      <c r="C39" s="355"/>
      <c r="D39" s="371"/>
      <c r="E39" s="353"/>
      <c r="F39" s="353"/>
      <c r="G39" s="355"/>
      <c r="H39" s="497"/>
      <c r="I39" s="500"/>
      <c r="J39" s="503"/>
      <c r="K39" s="487"/>
      <c r="L39" s="487"/>
      <c r="M39" s="492"/>
      <c r="N39" s="487"/>
      <c r="O39" s="463"/>
      <c r="P39" s="466"/>
      <c r="Q39" s="466"/>
      <c r="R39" s="466"/>
      <c r="S39" s="466"/>
      <c r="T39" s="470"/>
    </row>
    <row r="40" spans="1:20" ht="38.25" customHeight="1">
      <c r="A40" s="526" t="e">
        <f>#REF!</f>
        <v>#REF!</v>
      </c>
      <c r="B40" s="529" t="e">
        <f>#REF!</f>
        <v>#REF!</v>
      </c>
      <c r="C40" s="527" t="e">
        <f>#REF!</f>
        <v>#REF!</v>
      </c>
      <c r="D40" s="527" t="e">
        <f>#REF!</f>
        <v>#REF!</v>
      </c>
      <c r="E40" s="528" t="e">
        <f>#REF!</f>
        <v>#REF!</v>
      </c>
      <c r="F40" s="528" t="e">
        <f>#REF!</f>
        <v>#REF!</v>
      </c>
      <c r="G40" s="528" t="e">
        <f>#REF!</f>
        <v>#REF!</v>
      </c>
      <c r="H40" s="495" t="e">
        <f>#REF!</f>
        <v>#REF!</v>
      </c>
      <c r="I40" s="498" t="e">
        <f>#REF!</f>
        <v>#REF!</v>
      </c>
      <c r="J40" s="501" t="e">
        <f>#REF!</f>
        <v>#REF!</v>
      </c>
      <c r="K40" s="485" t="e">
        <f>#REF!</f>
        <v>#REF!</v>
      </c>
      <c r="L40" s="485" t="e">
        <f>#REF!</f>
        <v>#REF!</v>
      </c>
      <c r="M40" s="490" t="e">
        <f>#REF!</f>
        <v>#REF!</v>
      </c>
      <c r="N40" s="544" t="e">
        <f>#REF!</f>
        <v>#REF!</v>
      </c>
      <c r="O40" s="533"/>
      <c r="P40" s="464"/>
      <c r="Q40" s="464"/>
      <c r="R40" s="536"/>
      <c r="S40" s="536"/>
      <c r="T40" s="538"/>
    </row>
    <row r="41" spans="1:20" ht="65.25" customHeight="1">
      <c r="A41" s="519"/>
      <c r="B41" s="525"/>
      <c r="C41" s="521"/>
      <c r="D41" s="521"/>
      <c r="E41" s="523"/>
      <c r="F41" s="523"/>
      <c r="G41" s="523"/>
      <c r="H41" s="496"/>
      <c r="I41" s="499"/>
      <c r="J41" s="502"/>
      <c r="K41" s="486"/>
      <c r="L41" s="486"/>
      <c r="M41" s="491"/>
      <c r="N41" s="545"/>
      <c r="O41" s="534"/>
      <c r="P41" s="535"/>
      <c r="Q41" s="535"/>
      <c r="R41" s="537"/>
      <c r="S41" s="537"/>
      <c r="T41" s="539"/>
    </row>
    <row r="42" spans="1:20" ht="93.75" customHeight="1">
      <c r="A42" s="519"/>
      <c r="B42" s="525"/>
      <c r="C42" s="521"/>
      <c r="D42" s="521"/>
      <c r="E42" s="523"/>
      <c r="F42" s="523"/>
      <c r="G42" s="523"/>
      <c r="H42" s="496"/>
      <c r="I42" s="499"/>
      <c r="J42" s="502"/>
      <c r="K42" s="486"/>
      <c r="L42" s="486"/>
      <c r="M42" s="491"/>
      <c r="N42" s="545"/>
      <c r="O42" s="193"/>
      <c r="P42" s="182"/>
      <c r="Q42" s="182"/>
      <c r="R42" s="180"/>
      <c r="S42" s="180"/>
      <c r="T42" s="194"/>
    </row>
    <row r="43" spans="1:20" ht="38.25" customHeight="1">
      <c r="A43" s="519"/>
      <c r="B43" s="525"/>
      <c r="C43" s="521"/>
      <c r="D43" s="521"/>
      <c r="E43" s="523"/>
      <c r="F43" s="523"/>
      <c r="G43" s="523"/>
      <c r="H43" s="496"/>
      <c r="I43" s="499"/>
      <c r="J43" s="502"/>
      <c r="K43" s="486"/>
      <c r="L43" s="486"/>
      <c r="M43" s="491"/>
      <c r="N43" s="545"/>
      <c r="O43" s="188"/>
      <c r="P43" s="184"/>
      <c r="Q43" s="184"/>
      <c r="R43" s="192"/>
      <c r="S43" s="192"/>
      <c r="T43" s="189"/>
    </row>
    <row r="44" spans="1:20" ht="38.25" customHeight="1" thickBot="1">
      <c r="A44" s="520"/>
      <c r="B44" s="547"/>
      <c r="C44" s="522"/>
      <c r="D44" s="522"/>
      <c r="E44" s="524"/>
      <c r="F44" s="524"/>
      <c r="G44" s="524"/>
      <c r="H44" s="497"/>
      <c r="I44" s="500"/>
      <c r="J44" s="503"/>
      <c r="K44" s="487"/>
      <c r="L44" s="487"/>
      <c r="M44" s="492"/>
      <c r="N44" s="546"/>
      <c r="O44" s="190"/>
      <c r="P44" s="185"/>
      <c r="Q44" s="185"/>
      <c r="R44" s="185"/>
      <c r="S44" s="185"/>
      <c r="T44" s="191"/>
    </row>
    <row r="45" spans="1:20">
      <c r="A45" s="526" t="e">
        <f>#REF!</f>
        <v>#REF!</v>
      </c>
      <c r="B45" s="529" t="e">
        <f>#REF!</f>
        <v>#REF!</v>
      </c>
      <c r="C45" s="527" t="e">
        <f>#REF!</f>
        <v>#REF!</v>
      </c>
      <c r="D45" s="527" t="e">
        <f>#REF!</f>
        <v>#REF!</v>
      </c>
      <c r="E45" s="528" t="e">
        <f>#REF!</f>
        <v>#REF!</v>
      </c>
      <c r="F45" s="528" t="e">
        <f>#REF!</f>
        <v>#REF!</v>
      </c>
      <c r="G45" s="528" t="e">
        <f>#REF!</f>
        <v>#REF!</v>
      </c>
      <c r="H45" s="495" t="e">
        <f>#REF!</f>
        <v>#REF!</v>
      </c>
      <c r="I45" s="498" t="e">
        <f>#REF!</f>
        <v>#REF!</v>
      </c>
      <c r="J45" s="501" t="e">
        <f>#REF!</f>
        <v>#REF!</v>
      </c>
      <c r="K45" s="485" t="e">
        <f>#REF!</f>
        <v>#REF!</v>
      </c>
      <c r="L45" s="485" t="e">
        <f>#REF!</f>
        <v>#REF!</v>
      </c>
      <c r="M45" s="490" t="e">
        <f>#REF!</f>
        <v>#REF!</v>
      </c>
      <c r="N45" s="485" t="e">
        <f>#REF!</f>
        <v>#REF!</v>
      </c>
      <c r="O45" s="178"/>
      <c r="P45" s="178"/>
      <c r="Q45" s="178"/>
      <c r="R45" s="178"/>
      <c r="S45" s="178"/>
      <c r="T45" s="178"/>
    </row>
    <row r="46" spans="1:20">
      <c r="A46" s="519"/>
      <c r="B46" s="525"/>
      <c r="C46" s="521"/>
      <c r="D46" s="521"/>
      <c r="E46" s="523"/>
      <c r="F46" s="523"/>
      <c r="G46" s="523"/>
      <c r="H46" s="496"/>
      <c r="I46" s="499"/>
      <c r="J46" s="502"/>
      <c r="K46" s="486"/>
      <c r="L46" s="486"/>
      <c r="M46" s="491"/>
      <c r="N46" s="486"/>
      <c r="O46" s="178"/>
      <c r="P46" s="178"/>
      <c r="Q46" s="178"/>
      <c r="R46" s="178"/>
      <c r="S46" s="178"/>
      <c r="T46" s="178"/>
    </row>
    <row r="47" spans="1:20">
      <c r="A47" s="519"/>
      <c r="B47" s="525"/>
      <c r="C47" s="521"/>
      <c r="D47" s="521"/>
      <c r="E47" s="523"/>
      <c r="F47" s="523"/>
      <c r="G47" s="523"/>
      <c r="H47" s="496"/>
      <c r="I47" s="499"/>
      <c r="J47" s="502"/>
      <c r="K47" s="486"/>
      <c r="L47" s="486"/>
      <c r="M47" s="491"/>
      <c r="N47" s="486"/>
      <c r="O47" s="178"/>
      <c r="P47" s="178"/>
      <c r="Q47" s="178"/>
      <c r="R47" s="178"/>
      <c r="S47" s="178"/>
      <c r="T47" s="178"/>
    </row>
    <row r="48" spans="1:20">
      <c r="A48" s="519"/>
      <c r="B48" s="525"/>
      <c r="C48" s="521"/>
      <c r="D48" s="521"/>
      <c r="E48" s="523"/>
      <c r="F48" s="523"/>
      <c r="G48" s="523"/>
      <c r="H48" s="496"/>
      <c r="I48" s="499"/>
      <c r="J48" s="502"/>
      <c r="K48" s="486"/>
      <c r="L48" s="486"/>
      <c r="M48" s="491"/>
      <c r="N48" s="486"/>
      <c r="O48" s="178"/>
      <c r="P48" s="178"/>
      <c r="Q48" s="178"/>
      <c r="R48" s="178"/>
      <c r="S48" s="178"/>
      <c r="T48" s="178"/>
    </row>
    <row r="49" spans="1:20" ht="15.75" thickBot="1">
      <c r="A49" s="520"/>
      <c r="B49" s="547"/>
      <c r="C49" s="522"/>
      <c r="D49" s="522"/>
      <c r="E49" s="524"/>
      <c r="F49" s="524"/>
      <c r="G49" s="524"/>
      <c r="H49" s="497"/>
      <c r="I49" s="500"/>
      <c r="J49" s="503"/>
      <c r="K49" s="487"/>
      <c r="L49" s="487"/>
      <c r="M49" s="492"/>
      <c r="N49" s="487"/>
      <c r="O49" s="179"/>
      <c r="P49" s="179"/>
      <c r="Q49" s="179"/>
      <c r="R49" s="179"/>
      <c r="S49" s="179"/>
      <c r="T49" s="179"/>
    </row>
    <row r="50" spans="1:20">
      <c r="A50" s="526" t="e">
        <f>#REF!</f>
        <v>#REF!</v>
      </c>
      <c r="B50" s="529" t="e">
        <f>#REF!</f>
        <v>#REF!</v>
      </c>
      <c r="C50" s="527" t="e">
        <f>#REF!</f>
        <v>#REF!</v>
      </c>
      <c r="D50" s="527" t="e">
        <f>#REF!</f>
        <v>#REF!</v>
      </c>
      <c r="E50" s="528" t="e">
        <f>#REF!</f>
        <v>#REF!</v>
      </c>
      <c r="F50" s="528" t="e">
        <f>#REF!</f>
        <v>#REF!</v>
      </c>
      <c r="G50" s="528" t="e">
        <f>#REF!</f>
        <v>#REF!</v>
      </c>
      <c r="H50" s="495" t="e">
        <f>#REF!</f>
        <v>#REF!</v>
      </c>
      <c r="I50" s="498" t="e">
        <f>#REF!</f>
        <v>#REF!</v>
      </c>
      <c r="J50" s="501" t="e">
        <f>#REF!</f>
        <v>#REF!</v>
      </c>
      <c r="K50" s="485" t="e">
        <f>#REF!</f>
        <v>#REF!</v>
      </c>
      <c r="L50" s="485" t="e">
        <f>#REF!</f>
        <v>#REF!</v>
      </c>
      <c r="M50" s="490" t="e">
        <f>#REF!</f>
        <v>#REF!</v>
      </c>
      <c r="N50" s="485" t="e">
        <f>#REF!</f>
        <v>#REF!</v>
      </c>
      <c r="O50" s="181"/>
      <c r="P50" s="181"/>
      <c r="Q50" s="181"/>
      <c r="R50" s="181"/>
      <c r="S50" s="181"/>
      <c r="T50" s="181"/>
    </row>
    <row r="51" spans="1:20">
      <c r="A51" s="519"/>
      <c r="B51" s="525"/>
      <c r="C51" s="521"/>
      <c r="D51" s="521"/>
      <c r="E51" s="523"/>
      <c r="F51" s="523"/>
      <c r="G51" s="523"/>
      <c r="H51" s="496"/>
      <c r="I51" s="499"/>
      <c r="J51" s="502"/>
      <c r="K51" s="486"/>
      <c r="L51" s="486"/>
      <c r="M51" s="491"/>
      <c r="N51" s="486"/>
      <c r="O51" s="178"/>
      <c r="P51" s="178"/>
      <c r="Q51" s="178"/>
      <c r="R51" s="178"/>
      <c r="S51" s="178"/>
      <c r="T51" s="178"/>
    </row>
    <row r="52" spans="1:20">
      <c r="A52" s="519"/>
      <c r="B52" s="525"/>
      <c r="C52" s="521"/>
      <c r="D52" s="521"/>
      <c r="E52" s="523"/>
      <c r="F52" s="523"/>
      <c r="G52" s="523"/>
      <c r="H52" s="496"/>
      <c r="I52" s="499"/>
      <c r="J52" s="502"/>
      <c r="K52" s="486"/>
      <c r="L52" s="486"/>
      <c r="M52" s="491"/>
      <c r="N52" s="486"/>
      <c r="O52" s="178"/>
      <c r="P52" s="178"/>
      <c r="Q52" s="178"/>
      <c r="R52" s="178"/>
      <c r="S52" s="178"/>
      <c r="T52" s="178"/>
    </row>
    <row r="53" spans="1:20">
      <c r="A53" s="519"/>
      <c r="B53" s="525"/>
      <c r="C53" s="521"/>
      <c r="D53" s="521"/>
      <c r="E53" s="523"/>
      <c r="F53" s="523"/>
      <c r="G53" s="523"/>
      <c r="H53" s="496"/>
      <c r="I53" s="499"/>
      <c r="J53" s="502"/>
      <c r="K53" s="486"/>
      <c r="L53" s="486"/>
      <c r="M53" s="491"/>
      <c r="N53" s="486"/>
      <c r="O53" s="178"/>
      <c r="P53" s="178"/>
      <c r="Q53" s="178"/>
      <c r="R53" s="178"/>
      <c r="S53" s="178"/>
      <c r="T53" s="178"/>
    </row>
    <row r="54" spans="1:20" ht="15.75" thickBot="1">
      <c r="A54" s="520"/>
      <c r="B54" s="547"/>
      <c r="C54" s="522"/>
      <c r="D54" s="522"/>
      <c r="E54" s="524"/>
      <c r="F54" s="524"/>
      <c r="G54" s="524"/>
      <c r="H54" s="497"/>
      <c r="I54" s="500"/>
      <c r="J54" s="503"/>
      <c r="K54" s="487"/>
      <c r="L54" s="487"/>
      <c r="M54" s="492"/>
      <c r="N54" s="487"/>
      <c r="O54" s="179"/>
      <c r="P54" s="179"/>
      <c r="Q54" s="179"/>
      <c r="R54" s="179"/>
      <c r="S54" s="179"/>
      <c r="T54" s="179"/>
    </row>
    <row r="55" spans="1:20">
      <c r="A55" s="526" t="e">
        <f>#REF!</f>
        <v>#REF!</v>
      </c>
      <c r="B55" s="529" t="e">
        <f>#REF!</f>
        <v>#REF!</v>
      </c>
      <c r="C55" s="527" t="e">
        <f>#REF!</f>
        <v>#REF!</v>
      </c>
      <c r="D55" s="527" t="e">
        <f>#REF!</f>
        <v>#REF!</v>
      </c>
      <c r="E55" s="528" t="e">
        <f>#REF!</f>
        <v>#REF!</v>
      </c>
      <c r="F55" s="528" t="e">
        <f>#REF!</f>
        <v>#REF!</v>
      </c>
      <c r="G55" s="528" t="e">
        <f>#REF!</f>
        <v>#REF!</v>
      </c>
      <c r="H55" s="495" t="e">
        <f>#REF!</f>
        <v>#REF!</v>
      </c>
      <c r="I55" s="498" t="e">
        <f>#REF!</f>
        <v>#REF!</v>
      </c>
      <c r="J55" s="501" t="e">
        <f>#REF!</f>
        <v>#REF!</v>
      </c>
      <c r="K55" s="485" t="e">
        <f>#REF!</f>
        <v>#REF!</v>
      </c>
      <c r="L55" s="485" t="e">
        <f>#REF!</f>
        <v>#REF!</v>
      </c>
      <c r="M55" s="490" t="e">
        <f>#REF!</f>
        <v>#REF!</v>
      </c>
      <c r="N55" s="485" t="e">
        <f>#REF!</f>
        <v>#REF!</v>
      </c>
      <c r="O55" s="181"/>
      <c r="P55" s="181"/>
      <c r="Q55" s="181"/>
      <c r="R55" s="181"/>
      <c r="S55" s="181"/>
      <c r="T55" s="181"/>
    </row>
    <row r="56" spans="1:20">
      <c r="A56" s="519"/>
      <c r="B56" s="525"/>
      <c r="C56" s="521"/>
      <c r="D56" s="521"/>
      <c r="E56" s="523"/>
      <c r="F56" s="523"/>
      <c r="G56" s="523"/>
      <c r="H56" s="496"/>
      <c r="I56" s="499"/>
      <c r="J56" s="502"/>
      <c r="K56" s="486"/>
      <c r="L56" s="486"/>
      <c r="M56" s="491"/>
      <c r="N56" s="486"/>
      <c r="O56" s="178"/>
      <c r="P56" s="178"/>
      <c r="Q56" s="178"/>
      <c r="R56" s="178"/>
      <c r="S56" s="178"/>
      <c r="T56" s="178"/>
    </row>
    <row r="57" spans="1:20">
      <c r="A57" s="519"/>
      <c r="B57" s="525"/>
      <c r="C57" s="521"/>
      <c r="D57" s="521"/>
      <c r="E57" s="523"/>
      <c r="F57" s="523"/>
      <c r="G57" s="523"/>
      <c r="H57" s="496"/>
      <c r="I57" s="499"/>
      <c r="J57" s="502"/>
      <c r="K57" s="486"/>
      <c r="L57" s="486"/>
      <c r="M57" s="491"/>
      <c r="N57" s="486"/>
      <c r="O57" s="178"/>
      <c r="P57" s="178"/>
      <c r="Q57" s="178"/>
      <c r="R57" s="178"/>
      <c r="S57" s="178"/>
      <c r="T57" s="178"/>
    </row>
    <row r="58" spans="1:20">
      <c r="A58" s="519"/>
      <c r="B58" s="525"/>
      <c r="C58" s="521"/>
      <c r="D58" s="521"/>
      <c r="E58" s="523"/>
      <c r="F58" s="523"/>
      <c r="G58" s="523"/>
      <c r="H58" s="496"/>
      <c r="I58" s="499"/>
      <c r="J58" s="502"/>
      <c r="K58" s="486"/>
      <c r="L58" s="486"/>
      <c r="M58" s="491"/>
      <c r="N58" s="486"/>
      <c r="O58" s="178"/>
      <c r="P58" s="178"/>
      <c r="Q58" s="178"/>
      <c r="R58" s="178"/>
      <c r="S58" s="178"/>
      <c r="T58" s="178"/>
    </row>
    <row r="59" spans="1:20" ht="15.75" thickBot="1">
      <c r="A59" s="520"/>
      <c r="B59" s="547"/>
      <c r="C59" s="522"/>
      <c r="D59" s="522"/>
      <c r="E59" s="524"/>
      <c r="F59" s="524"/>
      <c r="G59" s="524"/>
      <c r="H59" s="497"/>
      <c r="I59" s="500"/>
      <c r="J59" s="503"/>
      <c r="K59" s="487"/>
      <c r="L59" s="487"/>
      <c r="M59" s="492"/>
      <c r="N59" s="487"/>
      <c r="O59" s="179"/>
      <c r="P59" s="179"/>
      <c r="Q59" s="179"/>
      <c r="R59" s="179"/>
      <c r="S59" s="179"/>
      <c r="T59" s="179"/>
    </row>
  </sheetData>
  <mergeCells count="201">
    <mergeCell ref="F55:F59"/>
    <mergeCell ref="G55:G59"/>
    <mergeCell ref="K50:K54"/>
    <mergeCell ref="L50:L54"/>
    <mergeCell ref="M50:M54"/>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N50:N54"/>
    <mergeCell ref="N55:N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A55:A59"/>
    <mergeCell ref="C55:C59"/>
    <mergeCell ref="D55:D59"/>
    <mergeCell ref="E55:E59"/>
    <mergeCell ref="M45:M49"/>
    <mergeCell ref="N40:N44"/>
    <mergeCell ref="L40:L44"/>
    <mergeCell ref="M40:M44"/>
    <mergeCell ref="N45:N49"/>
    <mergeCell ref="A40:A44"/>
    <mergeCell ref="C40:C44"/>
    <mergeCell ref="D40:D44"/>
    <mergeCell ref="E40:E44"/>
    <mergeCell ref="F40:F44"/>
    <mergeCell ref="G40:G44"/>
    <mergeCell ref="H40:H44"/>
    <mergeCell ref="I40:I44"/>
    <mergeCell ref="J40:J44"/>
    <mergeCell ref="H45:H49"/>
    <mergeCell ref="I45:I49"/>
    <mergeCell ref="K30:K34"/>
    <mergeCell ref="L30:L34"/>
    <mergeCell ref="M30:M34"/>
    <mergeCell ref="N30:N34"/>
    <mergeCell ref="N35:N39"/>
    <mergeCell ref="H35:H39"/>
    <mergeCell ref="A30:A34"/>
    <mergeCell ref="C30:C34"/>
    <mergeCell ref="D30:D34"/>
    <mergeCell ref="E30:E34"/>
    <mergeCell ref="F30:F34"/>
    <mergeCell ref="G30:G34"/>
    <mergeCell ref="H30:H34"/>
    <mergeCell ref="I30:I34"/>
    <mergeCell ref="J30:J34"/>
    <mergeCell ref="L35:L39"/>
    <mergeCell ref="M35:M39"/>
    <mergeCell ref="A35:A39"/>
    <mergeCell ref="C35:C39"/>
    <mergeCell ref="D35:D39"/>
    <mergeCell ref="E35:E39"/>
    <mergeCell ref="F35:F39"/>
    <mergeCell ref="G35:G39"/>
    <mergeCell ref="N25:N29"/>
    <mergeCell ref="H25:H29"/>
    <mergeCell ref="I25:I29"/>
    <mergeCell ref="J25:J29"/>
    <mergeCell ref="K25:K29"/>
    <mergeCell ref="L25:L29"/>
    <mergeCell ref="M25:M29"/>
    <mergeCell ref="A25:A29"/>
    <mergeCell ref="C25:C29"/>
    <mergeCell ref="E25:E29"/>
    <mergeCell ref="F25:F29"/>
    <mergeCell ref="G25:G29"/>
    <mergeCell ref="D20:D24"/>
    <mergeCell ref="E20:E24"/>
    <mergeCell ref="F20:F24"/>
    <mergeCell ref="G20:G24"/>
    <mergeCell ref="H20:H24"/>
    <mergeCell ref="I20:I24"/>
    <mergeCell ref="J20:J24"/>
    <mergeCell ref="K20:K24"/>
    <mergeCell ref="L20:L24"/>
    <mergeCell ref="M20:M24"/>
    <mergeCell ref="A7:F7"/>
    <mergeCell ref="A1:C2"/>
    <mergeCell ref="A4:C4"/>
    <mergeCell ref="D4:N4"/>
    <mergeCell ref="O4:Q4"/>
    <mergeCell ref="A5:C5"/>
    <mergeCell ref="D5:N5"/>
    <mergeCell ref="I10:I14"/>
    <mergeCell ref="J15:J19"/>
    <mergeCell ref="N20:N24"/>
    <mergeCell ref="A20:A24"/>
    <mergeCell ref="C20:C24"/>
    <mergeCell ref="A15:A19"/>
    <mergeCell ref="C15:C19"/>
    <mergeCell ref="D15:D19"/>
    <mergeCell ref="E15:E19"/>
    <mergeCell ref="H15:H19"/>
    <mergeCell ref="I15:I19"/>
    <mergeCell ref="F15:F19"/>
    <mergeCell ref="G15:G19"/>
    <mergeCell ref="K15:K19"/>
    <mergeCell ref="L15:L19"/>
    <mergeCell ref="M15:M19"/>
    <mergeCell ref="R1:T3"/>
    <mergeCell ref="D1:Q3"/>
    <mergeCell ref="R7:S7"/>
    <mergeCell ref="T7:T8"/>
    <mergeCell ref="A9:N9"/>
    <mergeCell ref="A10:A14"/>
    <mergeCell ref="C10:C14"/>
    <mergeCell ref="D10:D14"/>
    <mergeCell ref="E10:E14"/>
    <mergeCell ref="H10:H14"/>
    <mergeCell ref="A6:C6"/>
    <mergeCell ref="D6:N6"/>
    <mergeCell ref="R10:R14"/>
    <mergeCell ref="S10:S14"/>
    <mergeCell ref="T10:T14"/>
    <mergeCell ref="N15:N19"/>
    <mergeCell ref="B15:B19"/>
    <mergeCell ref="O7:O8"/>
    <mergeCell ref="P7:Q7"/>
    <mergeCell ref="H7:J7"/>
    <mergeCell ref="K7:M7"/>
    <mergeCell ref="N7:N8"/>
    <mergeCell ref="F10:F14"/>
    <mergeCell ref="G10:G14"/>
    <mergeCell ref="J10:J14"/>
    <mergeCell ref="K10:K14"/>
    <mergeCell ref="L10:L14"/>
    <mergeCell ref="M10:M14"/>
    <mergeCell ref="N10:N14"/>
    <mergeCell ref="B10:B14"/>
    <mergeCell ref="O10:O14"/>
    <mergeCell ref="P10:P14"/>
    <mergeCell ref="Q10:Q14"/>
    <mergeCell ref="O15:O19"/>
    <mergeCell ref="P15:P19"/>
    <mergeCell ref="Q15:Q19"/>
    <mergeCell ref="O40:O41"/>
    <mergeCell ref="P40:P41"/>
    <mergeCell ref="Q40:Q41"/>
    <mergeCell ref="R40:R41"/>
    <mergeCell ref="S40:S41"/>
    <mergeCell ref="T40:T41"/>
    <mergeCell ref="O25:O29"/>
    <mergeCell ref="P25:P29"/>
    <mergeCell ref="Q25:Q29"/>
    <mergeCell ref="R25:R29"/>
    <mergeCell ref="S25:S29"/>
    <mergeCell ref="T25:T29"/>
    <mergeCell ref="O30:O34"/>
    <mergeCell ref="P30:P34"/>
    <mergeCell ref="Q30:Q34"/>
    <mergeCell ref="R30:R34"/>
    <mergeCell ref="S30:S34"/>
    <mergeCell ref="T30:T34"/>
    <mergeCell ref="O35:O39"/>
    <mergeCell ref="P35:P39"/>
    <mergeCell ref="Q35:Q39"/>
    <mergeCell ref="R35:R39"/>
    <mergeCell ref="S35:S39"/>
    <mergeCell ref="T35:T39"/>
    <mergeCell ref="R15:R19"/>
    <mergeCell ref="S15:S19"/>
    <mergeCell ref="T15:T19"/>
    <mergeCell ref="O20:O24"/>
    <mergeCell ref="P20:P24"/>
    <mergeCell ref="Q20:Q24"/>
    <mergeCell ref="R20:R24"/>
    <mergeCell ref="S20:S24"/>
    <mergeCell ref="T20:T24"/>
  </mergeCells>
  <conditionalFormatting sqref="A7:B7 H7 H60:J1048576">
    <cfRule type="containsText" dxfId="638" priority="817" operator="containsText" text="4- Bajo">
      <formula>NOT(ISERROR(SEARCH("4- Bajo",A7)))</formula>
    </cfRule>
    <cfRule type="containsText" dxfId="637" priority="818" operator="containsText" text="1- Bajo">
      <formula>NOT(ISERROR(SEARCH("1- Bajo",A7)))</formula>
    </cfRule>
    <cfRule type="containsText" dxfId="636" priority="816" operator="containsText" text="3- Bajo">
      <formula>NOT(ISERROR(SEARCH("3- Bajo",A7)))</formula>
    </cfRule>
  </conditionalFormatting>
  <conditionalFormatting sqref="A40:I40">
    <cfRule type="containsText" dxfId="635" priority="411" operator="containsText" text="4- Moderado">
      <formula>NOT(ISERROR(SEARCH("4- Moderado",A40)))</formula>
    </cfRule>
    <cfRule type="containsText" dxfId="634" priority="414" operator="containsText" text="1- Bajo">
      <formula>NOT(ISERROR(SEARCH("1- Bajo",A40)))</formula>
    </cfRule>
    <cfRule type="containsText" dxfId="633" priority="410" operator="containsText" text="6- Moderado">
      <formula>NOT(ISERROR(SEARCH("6- Moderado",A40)))</formula>
    </cfRule>
    <cfRule type="containsText" dxfId="632" priority="409" operator="containsText" text="3- Moderado">
      <formula>NOT(ISERROR(SEARCH("3- Moderado",A40)))</formula>
    </cfRule>
    <cfRule type="containsText" dxfId="631" priority="412" operator="containsText" text="3- Bajo">
      <formula>NOT(ISERROR(SEARCH("3- Bajo",A40)))</formula>
    </cfRule>
    <cfRule type="containsText" dxfId="630" priority="413" operator="containsText" text="4- Bajo">
      <formula>NOT(ISERROR(SEARCH("4- Bajo",A40)))</formula>
    </cfRule>
  </conditionalFormatting>
  <conditionalFormatting sqref="A45:I45">
    <cfRule type="containsText" dxfId="629" priority="343" operator="containsText" text="6- Moderado">
      <formula>NOT(ISERROR(SEARCH("6- Moderado",A45)))</formula>
    </cfRule>
    <cfRule type="containsText" dxfId="628" priority="342" operator="containsText" text="3- Moderado">
      <formula>NOT(ISERROR(SEARCH("3- Moderado",A45)))</formula>
    </cfRule>
    <cfRule type="containsText" dxfId="627" priority="347" operator="containsText" text="1- Bajo">
      <formula>NOT(ISERROR(SEARCH("1- Bajo",A45)))</formula>
    </cfRule>
    <cfRule type="containsText" dxfId="626" priority="346" operator="containsText" text="4- Bajo">
      <formula>NOT(ISERROR(SEARCH("4- Bajo",A45)))</formula>
    </cfRule>
    <cfRule type="containsText" dxfId="625" priority="345" operator="containsText" text="3- Bajo">
      <formula>NOT(ISERROR(SEARCH("3- Bajo",A45)))</formula>
    </cfRule>
    <cfRule type="containsText" dxfId="624" priority="344" operator="containsText" text="4- Moderado">
      <formula>NOT(ISERROR(SEARCH("4- Moderado",A45)))</formula>
    </cfRule>
  </conditionalFormatting>
  <conditionalFormatting sqref="A50:I50">
    <cfRule type="containsText" dxfId="623" priority="279" operator="containsText" text="4- Bajo">
      <formula>NOT(ISERROR(SEARCH("4- Bajo",A50)))</formula>
    </cfRule>
    <cfRule type="containsText" dxfId="622" priority="280" operator="containsText" text="1- Bajo">
      <formula>NOT(ISERROR(SEARCH("1- Bajo",A50)))</formula>
    </cfRule>
    <cfRule type="containsText" dxfId="621" priority="277" operator="containsText" text="4- Moderado">
      <formula>NOT(ISERROR(SEARCH("4- Moderado",A50)))</formula>
    </cfRule>
    <cfRule type="containsText" dxfId="620" priority="276" operator="containsText" text="6- Moderado">
      <formula>NOT(ISERROR(SEARCH("6- Moderado",A50)))</formula>
    </cfRule>
    <cfRule type="containsText" dxfId="619" priority="278" operator="containsText" text="3- Bajo">
      <formula>NOT(ISERROR(SEARCH("3- Bajo",A50)))</formula>
    </cfRule>
    <cfRule type="containsText" dxfId="618" priority="275" operator="containsText" text="3- Moderado">
      <formula>NOT(ISERROR(SEARCH("3- Moderado",A50)))</formula>
    </cfRule>
  </conditionalFormatting>
  <conditionalFormatting sqref="A55:I55">
    <cfRule type="containsText" dxfId="617" priority="211" operator="containsText" text="3- Bajo">
      <formula>NOT(ISERROR(SEARCH("3- Bajo",A55)))</formula>
    </cfRule>
    <cfRule type="containsText" dxfId="616" priority="213" operator="containsText" text="1- Bajo">
      <formula>NOT(ISERROR(SEARCH("1- Bajo",A55)))</formula>
    </cfRule>
    <cfRule type="containsText" dxfId="615" priority="210" operator="containsText" text="4- Moderado">
      <formula>NOT(ISERROR(SEARCH("4- Moderado",A55)))</formula>
    </cfRule>
    <cfRule type="containsText" dxfId="614" priority="208" operator="containsText" text="3- Moderado">
      <formula>NOT(ISERROR(SEARCH("3- Moderado",A55)))</formula>
    </cfRule>
    <cfRule type="containsText" dxfId="613" priority="209" operator="containsText" text="6- Moderado">
      <formula>NOT(ISERROR(SEARCH("6- Moderado",A55)))</formula>
    </cfRule>
    <cfRule type="containsText" dxfId="612" priority="212" operator="containsText" text="4- Bajo">
      <formula>NOT(ISERROR(SEARCH("4- Bajo",A55)))</formula>
    </cfRule>
  </conditionalFormatting>
  <conditionalFormatting sqref="D8:J8">
    <cfRule type="containsText" dxfId="611" priority="808" operator="containsText" text="4- Moderado">
      <formula>NOT(ISERROR(SEARCH("4- Moderado",D8)))</formula>
    </cfRule>
    <cfRule type="containsText" dxfId="610" priority="807" operator="containsText" text="6- Moderado">
      <formula>NOT(ISERROR(SEARCH("6- Moderado",D8)))</formula>
    </cfRule>
    <cfRule type="containsText" dxfId="609" priority="806" operator="containsText" text="3- Moderado">
      <formula>NOT(ISERROR(SEARCH("3- Moderado",D8)))</formula>
    </cfRule>
    <cfRule type="containsText" dxfId="608" priority="812" operator="containsText" text="1- Bajo">
      <formula>NOT(ISERROR(SEARCH("1- Bajo",D8)))</formula>
    </cfRule>
    <cfRule type="containsText" dxfId="607" priority="810" operator="containsText" text="4- Bajo">
      <formula>NOT(ISERROR(SEARCH("4- Bajo",D8)))</formula>
    </cfRule>
    <cfRule type="containsText" dxfId="606" priority="809" operator="containsText" text="3- Bajo">
      <formula>NOT(ISERROR(SEARCH("3- Bajo",D8)))</formula>
    </cfRule>
  </conditionalFormatting>
  <conditionalFormatting sqref="H10:H14">
    <cfRule type="containsText" dxfId="605" priority="71" operator="containsText" text="Alta">
      <formula>NOT(ISERROR(SEARCH("Alta",H10)))</formula>
    </cfRule>
    <cfRule type="containsText" dxfId="604" priority="72" operator="containsText" text="Muy Alta">
      <formula>NOT(ISERROR(SEARCH("Muy Alta",H10)))</formula>
    </cfRule>
    <cfRule type="containsText" dxfId="603" priority="79" operator="containsText" text="Media">
      <formula>NOT(ISERROR(SEARCH("Media",H10)))</formula>
    </cfRule>
    <cfRule type="containsText" dxfId="602" priority="80" operator="containsText" text="Alta">
      <formula>NOT(ISERROR(SEARCH("Alta",H10)))</formula>
    </cfRule>
    <cfRule type="containsText" dxfId="601" priority="82" operator="containsText" text="Muy Alta">
      <formula>NOT(ISERROR(SEARCH("Muy Alta",H10)))</formula>
    </cfRule>
    <cfRule type="containsText" dxfId="600" priority="78" operator="containsText" text="Baja">
      <formula>NOT(ISERROR(SEARCH("Baja",H10)))</formula>
    </cfRule>
    <cfRule type="containsText" dxfId="599" priority="77" operator="containsText" text="Muy Baja">
      <formula>NOT(ISERROR(SEARCH("Muy Baja",H10)))</formula>
    </cfRule>
  </conditionalFormatting>
  <conditionalFormatting sqref="H10:H39">
    <cfRule type="containsText" dxfId="598" priority="27" operator="containsText" text="Muy Alta">
      <formula>NOT(ISERROR(SEARCH("Muy Alta",H10)))</formula>
    </cfRule>
  </conditionalFormatting>
  <conditionalFormatting sqref="H15:H39">
    <cfRule type="containsText" dxfId="597" priority="22" operator="containsText" text="Muy Baja">
      <formula>NOT(ISERROR(SEARCH("Muy Baja",H15)))</formula>
    </cfRule>
    <cfRule type="containsText" dxfId="596" priority="15" operator="containsText" text="Muy Alta">
      <formula>NOT(ISERROR(SEARCH("Muy Alta",H15)))</formula>
    </cfRule>
    <cfRule type="containsText" dxfId="595" priority="16" operator="containsText" text="Alta">
      <formula>NOT(ISERROR(SEARCH("Alta",H15)))</formula>
    </cfRule>
    <cfRule type="containsText" dxfId="594" priority="17" operator="containsText" text="Muy Alta">
      <formula>NOT(ISERROR(SEARCH("Muy Alta",H15)))</formula>
    </cfRule>
    <cfRule type="containsText" dxfId="593" priority="23" operator="containsText" text="Baja">
      <formula>NOT(ISERROR(SEARCH("Baja",H15)))</formula>
    </cfRule>
    <cfRule type="containsText" dxfId="592" priority="24" operator="containsText" text="Media">
      <formula>NOT(ISERROR(SEARCH("Media",H15)))</formula>
    </cfRule>
    <cfRule type="containsText" dxfId="591" priority="25" operator="containsText" text="Alta">
      <formula>NOT(ISERROR(SEARCH("Alta",H15)))</formula>
    </cfRule>
  </conditionalFormatting>
  <conditionalFormatting sqref="H40:H44">
    <cfRule type="containsText" dxfId="590" priority="388" operator="containsText" text="Baja">
      <formula>NOT(ISERROR(SEARCH("Baja",H40)))</formula>
    </cfRule>
    <cfRule type="containsText" dxfId="589" priority="387" operator="containsText" text="Muy Baja">
      <formula>NOT(ISERROR(SEARCH("Muy Baja",H40)))</formula>
    </cfRule>
    <cfRule type="containsText" dxfId="588" priority="382" operator="containsText" text="Muy Alta">
      <formula>NOT(ISERROR(SEARCH("Muy Alta",H40)))</formula>
    </cfRule>
    <cfRule type="containsText" dxfId="587" priority="389" operator="containsText" text="Media">
      <formula>NOT(ISERROR(SEARCH("Media",H40)))</formula>
    </cfRule>
    <cfRule type="containsText" dxfId="586" priority="381" operator="containsText" text="Alta">
      <formula>NOT(ISERROR(SEARCH("Alta",H40)))</formula>
    </cfRule>
    <cfRule type="containsText" dxfId="585" priority="392" operator="containsText" text="Muy Alta">
      <formula>NOT(ISERROR(SEARCH("Muy Alta",H40)))</formula>
    </cfRule>
    <cfRule type="containsText" dxfId="584" priority="390" operator="containsText" text="Alta">
      <formula>NOT(ISERROR(SEARCH("Alta",H40)))</formula>
    </cfRule>
  </conditionalFormatting>
  <conditionalFormatting sqref="H40:H49">
    <cfRule type="containsText" dxfId="583" priority="325" operator="containsText" text="Muy Alta">
      <formula>NOT(ISERROR(SEARCH("Muy Alta",H40)))</formula>
    </cfRule>
  </conditionalFormatting>
  <conditionalFormatting sqref="H45:H49">
    <cfRule type="containsText" dxfId="582" priority="315" operator="containsText" text="Muy Alta">
      <formula>NOT(ISERROR(SEARCH("Muy Alta",H45)))</formula>
    </cfRule>
    <cfRule type="containsText" dxfId="581" priority="314" operator="containsText" text="Alta">
      <formula>NOT(ISERROR(SEARCH("Alta",H45)))</formula>
    </cfRule>
    <cfRule type="containsText" dxfId="580" priority="322" operator="containsText" text="Media">
      <formula>NOT(ISERROR(SEARCH("Media",H45)))</formula>
    </cfRule>
    <cfRule type="containsText" dxfId="579" priority="323" operator="containsText" text="Alta">
      <formula>NOT(ISERROR(SEARCH("Alta",H45)))</formula>
    </cfRule>
    <cfRule type="containsText" dxfId="578" priority="321" operator="containsText" text="Baja">
      <formula>NOT(ISERROR(SEARCH("Baja",H45)))</formula>
    </cfRule>
    <cfRule type="containsText" dxfId="577" priority="320" operator="containsText" text="Muy Baja">
      <formula>NOT(ISERROR(SEARCH("Muy Baja",H45)))</formula>
    </cfRule>
  </conditionalFormatting>
  <conditionalFormatting sqref="H45:H54">
    <cfRule type="containsText" dxfId="576" priority="258" operator="containsText" text="Muy Alta">
      <formula>NOT(ISERROR(SEARCH("Muy Alta",H45)))</formula>
    </cfRule>
  </conditionalFormatting>
  <conditionalFormatting sqref="H50:H54">
    <cfRule type="containsText" dxfId="575" priority="247" operator="containsText" text="Alta">
      <formula>NOT(ISERROR(SEARCH("Alta",H50)))</formula>
    </cfRule>
    <cfRule type="containsText" dxfId="574" priority="248" operator="containsText" text="Muy Alta">
      <formula>NOT(ISERROR(SEARCH("Muy Alta",H50)))</formula>
    </cfRule>
    <cfRule type="containsText" dxfId="573" priority="253" operator="containsText" text="Muy Baja">
      <formula>NOT(ISERROR(SEARCH("Muy Baja",H50)))</formula>
    </cfRule>
    <cfRule type="containsText" dxfId="572" priority="254" operator="containsText" text="Baja">
      <formula>NOT(ISERROR(SEARCH("Baja",H50)))</formula>
    </cfRule>
    <cfRule type="containsText" dxfId="571" priority="256" operator="containsText" text="Alta">
      <formula>NOT(ISERROR(SEARCH("Alta",H50)))</formula>
    </cfRule>
    <cfRule type="containsText" dxfId="570" priority="255" operator="containsText" text="Media">
      <formula>NOT(ISERROR(SEARCH("Media",H50)))</formula>
    </cfRule>
  </conditionalFormatting>
  <conditionalFormatting sqref="H50:H59">
    <cfRule type="containsText" dxfId="569" priority="191" operator="containsText" text="Muy Alta">
      <formula>NOT(ISERROR(SEARCH("Muy Alta",H50)))</formula>
    </cfRule>
  </conditionalFormatting>
  <conditionalFormatting sqref="H55:H59">
    <cfRule type="containsText" dxfId="568" priority="189" operator="containsText" text="Alta">
      <formula>NOT(ISERROR(SEARCH("Alta",H55)))</formula>
    </cfRule>
    <cfRule type="containsText" dxfId="567" priority="186" operator="containsText" text="Muy Baja">
      <formula>NOT(ISERROR(SEARCH("Muy Baja",H55)))</formula>
    </cfRule>
    <cfRule type="containsText" dxfId="566" priority="187" operator="containsText" text="Baja">
      <formula>NOT(ISERROR(SEARCH("Baja",H55)))</formula>
    </cfRule>
    <cfRule type="containsText" dxfId="565" priority="188" operator="containsText" text="Media">
      <formula>NOT(ISERROR(SEARCH("Media",H55)))</formula>
    </cfRule>
    <cfRule type="containsText" dxfId="564" priority="180" operator="containsText" text="Alta">
      <formula>NOT(ISERROR(SEARCH("Alta",H55)))</formula>
    </cfRule>
    <cfRule type="containsText" dxfId="563" priority="181" operator="containsText" text="Muy Alta">
      <formula>NOT(ISERROR(SEARCH("Muy Alta",H55)))</formula>
    </cfRule>
    <cfRule type="containsText" dxfId="562" priority="179" operator="containsText" text="Muy Alta">
      <formula>NOT(ISERROR(SEARCH("Muy Alta",H55)))</formula>
    </cfRule>
  </conditionalFormatting>
  <conditionalFormatting sqref="H10:I10">
    <cfRule type="containsText" dxfId="561" priority="99" operator="containsText" text="3- Moderado">
      <formula>NOT(ISERROR(SEARCH("3- Moderado",H10)))</formula>
    </cfRule>
    <cfRule type="containsText" dxfId="560" priority="101" operator="containsText" text="4- Moderado">
      <formula>NOT(ISERROR(SEARCH("4- Moderado",H10)))</formula>
    </cfRule>
    <cfRule type="containsText" dxfId="559" priority="103" operator="containsText" text="4- Bajo">
      <formula>NOT(ISERROR(SEARCH("4- Bajo",H10)))</formula>
    </cfRule>
    <cfRule type="containsText" dxfId="558" priority="104" operator="containsText" text="1- Bajo">
      <formula>NOT(ISERROR(SEARCH("1- Bajo",H10)))</formula>
    </cfRule>
    <cfRule type="containsText" dxfId="557" priority="102" operator="containsText" text="3- Bajo">
      <formula>NOT(ISERROR(SEARCH("3- Bajo",H10)))</formula>
    </cfRule>
    <cfRule type="containsText" dxfId="556" priority="100" operator="containsText" text="6- Moderado">
      <formula>NOT(ISERROR(SEARCH("6- Moderado",H10)))</formula>
    </cfRule>
  </conditionalFormatting>
  <conditionalFormatting sqref="H15:I15 H20:I20 H25:I25 H30:I30 H35:I35">
    <cfRule type="containsText" dxfId="555" priority="45" operator="containsText" text="6- Moderado">
      <formula>NOT(ISERROR(SEARCH("6- Moderado",H15)))</formula>
    </cfRule>
    <cfRule type="containsText" dxfId="554" priority="44" operator="containsText" text="3- Moderado">
      <formula>NOT(ISERROR(SEARCH("3- Moderado",H15)))</formula>
    </cfRule>
    <cfRule type="containsText" dxfId="553" priority="46" operator="containsText" text="4- Moderado">
      <formula>NOT(ISERROR(SEARCH("4- Moderado",H15)))</formula>
    </cfRule>
    <cfRule type="containsText" dxfId="552" priority="48" operator="containsText" text="4- Bajo">
      <formula>NOT(ISERROR(SEARCH("4- Bajo",H15)))</formula>
    </cfRule>
    <cfRule type="containsText" dxfId="551" priority="47" operator="containsText" text="3- Bajo">
      <formula>NOT(ISERROR(SEARCH("3- Bajo",H15)))</formula>
    </cfRule>
    <cfRule type="containsText" dxfId="550" priority="49" operator="containsText" text="1- Bajo">
      <formula>NOT(ISERROR(SEARCH("1- Bajo",H15)))</formula>
    </cfRule>
  </conditionalFormatting>
  <conditionalFormatting sqref="H60:J1048576 A7:B7 H7">
    <cfRule type="containsText" dxfId="549" priority="813" operator="containsText" text="3- Moderado">
      <formula>NOT(ISERROR(SEARCH("3- Moderado",A7)))</formula>
    </cfRule>
    <cfRule type="containsText" dxfId="548" priority="814" operator="containsText" text="6- Moderado">
      <formula>NOT(ISERROR(SEARCH("6- Moderado",A7)))</formula>
    </cfRule>
    <cfRule type="containsText" dxfId="547" priority="815" operator="containsText" text="4- Moderado">
      <formula>NOT(ISERROR(SEARCH("4- Moderado",A7)))</formula>
    </cfRule>
  </conditionalFormatting>
  <conditionalFormatting sqref="I10:I49">
    <cfRule type="containsText" dxfId="546" priority="26" operator="containsText" text="Moderado">
      <formula>NOT(ISERROR(SEARCH("Moderado",I10)))</formula>
    </cfRule>
  </conditionalFormatting>
  <conditionalFormatting sqref="I10:I59">
    <cfRule type="containsText" dxfId="545" priority="20" operator="containsText" text="Menor">
      <formula>NOT(ISERROR(SEARCH("Menor",I10)))</formula>
    </cfRule>
    <cfRule type="containsText" dxfId="544" priority="21" operator="containsText" text="Leve">
      <formula>NOT(ISERROR(SEARCH("Leve",I10)))</formula>
    </cfRule>
    <cfRule type="containsText" dxfId="543" priority="18" operator="containsText" text="Catastrófico">
      <formula>NOT(ISERROR(SEARCH("Catastrófico",I10)))</formula>
    </cfRule>
    <cfRule type="containsText" dxfId="542" priority="19" operator="containsText" text="Mayor">
      <formula>NOT(ISERROR(SEARCH("Mayor",I10)))</formula>
    </cfRule>
  </conditionalFormatting>
  <conditionalFormatting sqref="I50:J59">
    <cfRule type="containsText" dxfId="541" priority="175" operator="containsText" text="Moderado">
      <formula>NOT(ISERROR(SEARCH("Moderado",I50)))</formula>
    </cfRule>
  </conditionalFormatting>
  <conditionalFormatting sqref="J8 J60:J1048576">
    <cfRule type="containsText" dxfId="540" priority="798" operator="containsText" text="10- Extremo">
      <formula>NOT(ISERROR(SEARCH("10- Extremo",J8)))</formula>
    </cfRule>
    <cfRule type="containsText" dxfId="539" priority="800" operator="containsText" text="12- Alto">
      <formula>NOT(ISERROR(SEARCH("12- Alto",J8)))</formula>
    </cfRule>
    <cfRule type="containsText" dxfId="538" priority="801" operator="containsText" text="10- Alto">
      <formula>NOT(ISERROR(SEARCH("10- Alto",J8)))</formula>
    </cfRule>
    <cfRule type="containsText" dxfId="537" priority="799" operator="containsText" text="5- Extremo">
      <formula>NOT(ISERROR(SEARCH("5- Extremo",J8)))</formula>
    </cfRule>
    <cfRule type="containsText" dxfId="536" priority="797" operator="containsText" text="15- Extremo">
      <formula>NOT(ISERROR(SEARCH("15- Extremo",J8)))</formula>
    </cfRule>
    <cfRule type="containsText" dxfId="535" priority="796" operator="containsText" text="20- Extremo">
      <formula>NOT(ISERROR(SEARCH("20- Extremo",J8)))</formula>
    </cfRule>
    <cfRule type="containsText" dxfId="534" priority="795" operator="containsText" text="25- Extremo">
      <formula>NOT(ISERROR(SEARCH("25- Extremo",J8)))</formula>
    </cfRule>
    <cfRule type="containsText" dxfId="533" priority="802" operator="containsText" text="9- Alto">
      <formula>NOT(ISERROR(SEARCH("9- Alto",J8)))</formula>
    </cfRule>
    <cfRule type="containsText" dxfId="532" priority="803" operator="containsText" text="8- Alto">
      <formula>NOT(ISERROR(SEARCH("8- Alto",J8)))</formula>
    </cfRule>
    <cfRule type="containsText" dxfId="531" priority="804" operator="containsText" text="5- Alto">
      <formula>NOT(ISERROR(SEARCH("5- Alto",J8)))</formula>
    </cfRule>
    <cfRule type="containsText" dxfId="530" priority="805" operator="containsText" text="4- Alto">
      <formula>NOT(ISERROR(SEARCH("4- Alto",J8)))</formula>
    </cfRule>
    <cfRule type="containsText" dxfId="529" priority="811" operator="containsText" text="2- Bajo">
      <formula>NOT(ISERROR(SEARCH("2- Bajo",J8)))</formula>
    </cfRule>
  </conditionalFormatting>
  <conditionalFormatting sqref="J10:J14">
    <cfRule type="colorScale" priority="98">
      <colorScale>
        <cfvo type="min"/>
        <cfvo type="max"/>
        <color rgb="FFFF7128"/>
        <color rgb="FFFFEF9C"/>
      </colorScale>
    </cfRule>
  </conditionalFormatting>
  <conditionalFormatting sqref="J10:J39">
    <cfRule type="containsText" dxfId="528" priority="40" operator="containsText" text="Moderado">
      <formula>NOT(ISERROR(SEARCH("Moderado",J10)))</formula>
    </cfRule>
    <cfRule type="containsText" dxfId="527" priority="39" operator="containsText" text="Bajo">
      <formula>NOT(ISERROR(SEARCH("Bajo",J10)))</formula>
    </cfRule>
    <cfRule type="containsText" dxfId="526" priority="42" operator="containsText" text="Extremo">
      <formula>NOT(ISERROR(SEARCH("Extremo",J10)))</formula>
    </cfRule>
    <cfRule type="containsText" dxfId="525" priority="41" operator="containsText" text="Alto">
      <formula>NOT(ISERROR(SEARCH("Alto",J10)))</formula>
    </cfRule>
  </conditionalFormatting>
  <conditionalFormatting sqref="J10:J49">
    <cfRule type="containsText" dxfId="524" priority="11" operator="containsText" text="Moderado">
      <formula>NOT(ISERROR(SEARCH("Moderado",J10)))</formula>
    </cfRule>
  </conditionalFormatting>
  <conditionalFormatting sqref="J10:J59">
    <cfRule type="containsText" dxfId="523" priority="10" operator="containsText" text="Extremo">
      <formula>NOT(ISERROR(SEARCH("Extremo",J10)))</formula>
    </cfRule>
    <cfRule type="containsText" dxfId="522" priority="9" operator="containsText" text="Bajo">
      <formula>NOT(ISERROR(SEARCH("Bajo",J10)))</formula>
    </cfRule>
  </conditionalFormatting>
  <conditionalFormatting sqref="J15:J39">
    <cfRule type="colorScale" priority="43">
      <colorScale>
        <cfvo type="min"/>
        <cfvo type="max"/>
        <color rgb="FFFF7128"/>
        <color rgb="FFFFEF9C"/>
      </colorScale>
    </cfRule>
  </conditionalFormatting>
  <conditionalFormatting sqref="J40:J44">
    <cfRule type="colorScale" priority="408">
      <colorScale>
        <cfvo type="min"/>
        <cfvo type="max"/>
        <color rgb="FFFF7128"/>
        <color rgb="FFFFEF9C"/>
      </colorScale>
    </cfRule>
  </conditionalFormatting>
  <conditionalFormatting sqref="J40:J59">
    <cfRule type="containsText" dxfId="521" priority="204" operator="containsText" text="Moderado">
      <formula>NOT(ISERROR(SEARCH("Moderado",J40)))</formula>
    </cfRule>
    <cfRule type="containsText" dxfId="520" priority="205" operator="containsText" text="Alto">
      <formula>NOT(ISERROR(SEARCH("Alto",J40)))</formula>
    </cfRule>
    <cfRule type="containsText" dxfId="519" priority="206" operator="containsText" text="Extremo">
      <formula>NOT(ISERROR(SEARCH("Extremo",J40)))</formula>
    </cfRule>
    <cfRule type="containsText" dxfId="518" priority="203" operator="containsText" text="Bajo">
      <formula>NOT(ISERROR(SEARCH("Bajo",J40)))</formula>
    </cfRule>
  </conditionalFormatting>
  <conditionalFormatting sqref="J45:J49">
    <cfRule type="colorScale" priority="341">
      <colorScale>
        <cfvo type="min"/>
        <cfvo type="max"/>
        <color rgb="FFFF7128"/>
        <color rgb="FFFFEF9C"/>
      </colorScale>
    </cfRule>
  </conditionalFormatting>
  <conditionalFormatting sqref="J50:J54">
    <cfRule type="colorScale" priority="274">
      <colorScale>
        <cfvo type="min"/>
        <cfvo type="max"/>
        <color rgb="FFFF7128"/>
        <color rgb="FFFFEF9C"/>
      </colorScale>
    </cfRule>
  </conditionalFormatting>
  <conditionalFormatting sqref="J55:J59">
    <cfRule type="colorScale" priority="207">
      <colorScale>
        <cfvo type="min"/>
        <cfvo type="max"/>
        <color rgb="FFFF7128"/>
        <color rgb="FFFFEF9C"/>
      </colorScale>
    </cfRule>
  </conditionalFormatting>
  <conditionalFormatting sqref="K10:K59">
    <cfRule type="containsText" dxfId="517" priority="13" operator="containsText" text="Media">
      <formula>NOT(ISERROR(SEARCH("Media",K10)))</formula>
    </cfRule>
    <cfRule type="containsText" dxfId="516" priority="8" operator="containsText" text="Muy Baja">
      <formula>NOT(ISERROR(SEARCH("Muy Baja",K10)))</formula>
    </cfRule>
    <cfRule type="containsText" dxfId="515" priority="6" operator="containsText" text="Alta">
      <formula>NOT(ISERROR(SEARCH("Alta",K10)))</formula>
    </cfRule>
    <cfRule type="containsText" dxfId="514" priority="7" operator="containsText" text="Baja">
      <formula>NOT(ISERROR(SEARCH("Baja",K10)))</formula>
    </cfRule>
    <cfRule type="containsText" dxfId="513" priority="5" operator="containsText" text="Muy Alta">
      <formula>NOT(ISERROR(SEARCH("Muy Alta",K10)))</formula>
    </cfRule>
  </conditionalFormatting>
  <conditionalFormatting sqref="K10:L10">
    <cfRule type="containsText" dxfId="512" priority="108" operator="containsText" text="3- Bajo">
      <formula>NOT(ISERROR(SEARCH("3- Bajo",K10)))</formula>
    </cfRule>
    <cfRule type="containsText" dxfId="511" priority="109" operator="containsText" text="4- Bajo">
      <formula>NOT(ISERROR(SEARCH("4- Bajo",K10)))</formula>
    </cfRule>
    <cfRule type="containsText" dxfId="510" priority="107" operator="containsText" text="4- Moderado">
      <formula>NOT(ISERROR(SEARCH("4- Moderado",K10)))</formula>
    </cfRule>
    <cfRule type="containsText" dxfId="509" priority="106" operator="containsText" text="6- Moderado">
      <formula>NOT(ISERROR(SEARCH("6- Moderado",K10)))</formula>
    </cfRule>
    <cfRule type="containsText" dxfId="508" priority="105" operator="containsText" text="3- Moderado">
      <formula>NOT(ISERROR(SEARCH("3- Moderado",K10)))</formula>
    </cfRule>
    <cfRule type="containsText" dxfId="507" priority="110" operator="containsText" text="1- Bajo">
      <formula>NOT(ISERROR(SEARCH("1- Bajo",K10)))</formula>
    </cfRule>
  </conditionalFormatting>
  <conditionalFormatting sqref="K15:L15 K20:L20 K25:L25 K30:L30 K35:L35">
    <cfRule type="containsText" dxfId="506" priority="54" operator="containsText" text="4- Bajo">
      <formula>NOT(ISERROR(SEARCH("4- Bajo",K15)))</formula>
    </cfRule>
    <cfRule type="containsText" dxfId="505" priority="53" operator="containsText" text="3- Bajo">
      <formula>NOT(ISERROR(SEARCH("3- Bajo",K15)))</formula>
    </cfRule>
    <cfRule type="containsText" dxfId="504" priority="52" operator="containsText" text="4- Moderado">
      <formula>NOT(ISERROR(SEARCH("4- Moderado",K15)))</formula>
    </cfRule>
    <cfRule type="containsText" dxfId="503" priority="51" operator="containsText" text="6- Moderado">
      <formula>NOT(ISERROR(SEARCH("6- Moderado",K15)))</formula>
    </cfRule>
    <cfRule type="containsText" dxfId="502" priority="55" operator="containsText" text="1- Bajo">
      <formula>NOT(ISERROR(SEARCH("1- Bajo",K15)))</formula>
    </cfRule>
    <cfRule type="containsText" dxfId="501" priority="50" operator="containsText" text="3- Moderado">
      <formula>NOT(ISERROR(SEARCH("3- Moderado",K15)))</formula>
    </cfRule>
  </conditionalFormatting>
  <conditionalFormatting sqref="K40:L40">
    <cfRule type="containsText" dxfId="500" priority="427" operator="containsText" text="3- Moderado">
      <formula>NOT(ISERROR(SEARCH("3- Moderado",K40)))</formula>
    </cfRule>
    <cfRule type="containsText" dxfId="499" priority="428" operator="containsText" text="6- Moderado">
      <formula>NOT(ISERROR(SEARCH("6- Moderado",K40)))</formula>
    </cfRule>
    <cfRule type="containsText" dxfId="498" priority="429" operator="containsText" text="4- Moderado">
      <formula>NOT(ISERROR(SEARCH("4- Moderado",K40)))</formula>
    </cfRule>
    <cfRule type="containsText" dxfId="497" priority="430" operator="containsText" text="3- Bajo">
      <formula>NOT(ISERROR(SEARCH("3- Bajo",K40)))</formula>
    </cfRule>
    <cfRule type="containsText" dxfId="496" priority="431" operator="containsText" text="4- Bajo">
      <formula>NOT(ISERROR(SEARCH("4- Bajo",K40)))</formula>
    </cfRule>
    <cfRule type="containsText" dxfId="495" priority="432" operator="containsText" text="1- Bajo">
      <formula>NOT(ISERROR(SEARCH("1- Bajo",K40)))</formula>
    </cfRule>
  </conditionalFormatting>
  <conditionalFormatting sqref="K45:L45">
    <cfRule type="containsText" dxfId="494" priority="360" operator="containsText" text="3- Moderado">
      <formula>NOT(ISERROR(SEARCH("3- Moderado",K45)))</formula>
    </cfRule>
    <cfRule type="containsText" dxfId="493" priority="361" operator="containsText" text="6- Moderado">
      <formula>NOT(ISERROR(SEARCH("6- Moderado",K45)))</formula>
    </cfRule>
    <cfRule type="containsText" dxfId="492" priority="364" operator="containsText" text="4- Bajo">
      <formula>NOT(ISERROR(SEARCH("4- Bajo",K45)))</formula>
    </cfRule>
    <cfRule type="containsText" dxfId="491" priority="363" operator="containsText" text="3- Bajo">
      <formula>NOT(ISERROR(SEARCH("3- Bajo",K45)))</formula>
    </cfRule>
    <cfRule type="containsText" dxfId="490" priority="362" operator="containsText" text="4- Moderado">
      <formula>NOT(ISERROR(SEARCH("4- Moderado",K45)))</formula>
    </cfRule>
    <cfRule type="containsText" dxfId="489" priority="365" operator="containsText" text="1- Bajo">
      <formula>NOT(ISERROR(SEARCH("1- Bajo",K45)))</formula>
    </cfRule>
  </conditionalFormatting>
  <conditionalFormatting sqref="K50:L50">
    <cfRule type="containsText" dxfId="488" priority="294" operator="containsText" text="6- Moderado">
      <formula>NOT(ISERROR(SEARCH("6- Moderado",K50)))</formula>
    </cfRule>
    <cfRule type="containsText" dxfId="487" priority="295" operator="containsText" text="4- Moderado">
      <formula>NOT(ISERROR(SEARCH("4- Moderado",K50)))</formula>
    </cfRule>
    <cfRule type="containsText" dxfId="486" priority="296" operator="containsText" text="3- Bajo">
      <formula>NOT(ISERROR(SEARCH("3- Bajo",K50)))</formula>
    </cfRule>
    <cfRule type="containsText" dxfId="485" priority="297" operator="containsText" text="4- Bajo">
      <formula>NOT(ISERROR(SEARCH("4- Bajo",K50)))</formula>
    </cfRule>
    <cfRule type="containsText" dxfId="484" priority="298" operator="containsText" text="1- Bajo">
      <formula>NOT(ISERROR(SEARCH("1- Bajo",K50)))</formula>
    </cfRule>
    <cfRule type="containsText" dxfId="483" priority="293" operator="containsText" text="3- Moderado">
      <formula>NOT(ISERROR(SEARCH("3- Moderado",K50)))</formula>
    </cfRule>
  </conditionalFormatting>
  <conditionalFormatting sqref="K55:L55">
    <cfRule type="containsText" dxfId="482" priority="230" operator="containsText" text="4- Bajo">
      <formula>NOT(ISERROR(SEARCH("4- Bajo",K55)))</formula>
    </cfRule>
    <cfRule type="containsText" dxfId="481" priority="226" operator="containsText" text="3- Moderado">
      <formula>NOT(ISERROR(SEARCH("3- Moderado",K55)))</formula>
    </cfRule>
    <cfRule type="containsText" dxfId="480" priority="228" operator="containsText" text="4- Moderado">
      <formula>NOT(ISERROR(SEARCH("4- Moderado",K55)))</formula>
    </cfRule>
    <cfRule type="containsText" dxfId="479" priority="227" operator="containsText" text="6- Moderado">
      <formula>NOT(ISERROR(SEARCH("6- Moderado",K55)))</formula>
    </cfRule>
    <cfRule type="containsText" dxfId="478" priority="231" operator="containsText" text="1- Bajo">
      <formula>NOT(ISERROR(SEARCH("1- Bajo",K55)))</formula>
    </cfRule>
    <cfRule type="containsText" dxfId="477" priority="229" operator="containsText" text="3- Bajo">
      <formula>NOT(ISERROR(SEARCH("3- Bajo",K55)))</formula>
    </cfRule>
  </conditionalFormatting>
  <conditionalFormatting sqref="K8:M8">
    <cfRule type="containsText" dxfId="476" priority="754" operator="containsText" text="6- Moderado">
      <formula>NOT(ISERROR(SEARCH("6- Moderado",K8)))</formula>
    </cfRule>
    <cfRule type="containsText" dxfId="475" priority="758" operator="containsText" text="1- Bajo">
      <formula>NOT(ISERROR(SEARCH("1- Bajo",K8)))</formula>
    </cfRule>
    <cfRule type="containsText" dxfId="474" priority="757" operator="containsText" text="4- Bajo">
      <formula>NOT(ISERROR(SEARCH("4- Bajo",K8)))</formula>
    </cfRule>
    <cfRule type="containsText" dxfId="473" priority="756" operator="containsText" text="3- Bajo">
      <formula>NOT(ISERROR(SEARCH("3- Bajo",K8)))</formula>
    </cfRule>
    <cfRule type="containsText" dxfId="472" priority="755" operator="containsText" text="4- Moderado">
      <formula>NOT(ISERROR(SEARCH("4- Moderado",K8)))</formula>
    </cfRule>
    <cfRule type="containsText" dxfId="471" priority="753" operator="containsText" text="3- Moderado">
      <formula>NOT(ISERROR(SEARCH("3- Moderado",K8)))</formula>
    </cfRule>
  </conditionalFormatting>
  <conditionalFormatting sqref="L10:L59">
    <cfRule type="containsText" dxfId="470" priority="4" operator="containsText" text="Leve">
      <formula>NOT(ISERROR(SEARCH("Leve",L10)))</formula>
    </cfRule>
    <cfRule type="containsText" dxfId="469" priority="3" operator="containsText" text="Menor">
      <formula>NOT(ISERROR(SEARCH("Menor",L10)))</formula>
    </cfRule>
    <cfRule type="containsText" dxfId="468" priority="2" operator="containsText" text="Mayor">
      <formula>NOT(ISERROR(SEARCH("Mayor",L10)))</formula>
    </cfRule>
    <cfRule type="containsText" dxfId="467" priority="1" operator="containsText" text="Catastrófico">
      <formula>NOT(ISERROR(SEARCH("Catastrófico",L10)))</formula>
    </cfRule>
  </conditionalFormatting>
  <conditionalFormatting sqref="L10:M59">
    <cfRule type="containsText" dxfId="466" priority="12" operator="containsText" text="Moderado">
      <formula>NOT(ISERROR(SEARCH("Moderado",L10)))</formula>
    </cfRule>
  </conditionalFormatting>
  <conditionalFormatting sqref="M10:M14">
    <cfRule type="colorScale" priority="93">
      <colorScale>
        <cfvo type="min"/>
        <cfvo type="max"/>
        <color rgb="FFFF7128"/>
        <color rgb="FFFFEF9C"/>
      </colorScale>
    </cfRule>
  </conditionalFormatting>
  <conditionalFormatting sqref="M10:M59">
    <cfRule type="containsText" dxfId="465" priority="34" operator="containsText" text="Bajo">
      <formula>NOT(ISERROR(SEARCH("Bajo",M10)))</formula>
    </cfRule>
    <cfRule type="containsText" dxfId="464" priority="36" operator="containsText" text="Alto">
      <formula>NOT(ISERROR(SEARCH("Alto",M10)))</formula>
    </cfRule>
    <cfRule type="containsText" dxfId="463" priority="37" operator="containsText" text="Extremo">
      <formula>NOT(ISERROR(SEARCH("Extremo",M10)))</formula>
    </cfRule>
    <cfRule type="containsText" dxfId="462" priority="35" operator="containsText" text="Moderado">
      <formula>NOT(ISERROR(SEARCH("Moderado",M10)))</formula>
    </cfRule>
  </conditionalFormatting>
  <conditionalFormatting sqref="M15:M39">
    <cfRule type="colorScale" priority="38">
      <colorScale>
        <cfvo type="min"/>
        <cfvo type="max"/>
        <color rgb="FFFF7128"/>
        <color rgb="FFFFEF9C"/>
      </colorScale>
    </cfRule>
  </conditionalFormatting>
  <conditionalFormatting sqref="M40:M44">
    <cfRule type="colorScale" priority="403">
      <colorScale>
        <cfvo type="min"/>
        <cfvo type="max"/>
        <color rgb="FFFF7128"/>
        <color rgb="FFFFEF9C"/>
      </colorScale>
    </cfRule>
  </conditionalFormatting>
  <conditionalFormatting sqref="M45:M49">
    <cfRule type="colorScale" priority="336">
      <colorScale>
        <cfvo type="min"/>
        <cfvo type="max"/>
        <color rgb="FFFF7128"/>
        <color rgb="FFFFEF9C"/>
      </colorScale>
    </cfRule>
  </conditionalFormatting>
  <conditionalFormatting sqref="M50:M54">
    <cfRule type="colorScale" priority="269">
      <colorScale>
        <cfvo type="min"/>
        <cfvo type="max"/>
        <color rgb="FFFF7128"/>
        <color rgb="FFFFEF9C"/>
      </colorScale>
    </cfRule>
  </conditionalFormatting>
  <conditionalFormatting sqref="M55:M59">
    <cfRule type="colorScale" priority="202">
      <colorScale>
        <cfvo type="min"/>
        <cfvo type="max"/>
        <color rgb="FFFF7128"/>
        <color rgb="FFFFEF9C"/>
      </colorScale>
    </cfRule>
  </conditionalFormatting>
  <conditionalFormatting sqref="N10">
    <cfRule type="containsText" dxfId="461" priority="85" operator="containsText" text="4- Moderado">
      <formula>NOT(ISERROR(SEARCH("4- Moderado",N10)))</formula>
    </cfRule>
    <cfRule type="containsText" dxfId="460" priority="88" operator="containsText" text="1- Bajo">
      <formula>NOT(ISERROR(SEARCH("1- Bajo",N10)))</formula>
    </cfRule>
    <cfRule type="containsText" dxfId="459" priority="87" operator="containsText" text="4- Bajo">
      <formula>NOT(ISERROR(SEARCH("4- Bajo",N10)))</formula>
    </cfRule>
    <cfRule type="containsText" dxfId="458" priority="83" operator="containsText" text="3- Moderado">
      <formula>NOT(ISERROR(SEARCH("3- Moderado",N10)))</formula>
    </cfRule>
    <cfRule type="containsText" dxfId="457" priority="84" operator="containsText" text="6- Moderado">
      <formula>NOT(ISERROR(SEARCH("6- Moderado",N10)))</formula>
    </cfRule>
    <cfRule type="containsText" dxfId="456" priority="86" operator="containsText" text="3- Bajo">
      <formula>NOT(ISERROR(SEARCH("3- Bajo",N10)))</formula>
    </cfRule>
  </conditionalFormatting>
  <conditionalFormatting sqref="N15 N20 N25 N30 N35">
    <cfRule type="containsText" dxfId="455" priority="32" operator="containsText" text="4- Bajo">
      <formula>NOT(ISERROR(SEARCH("4- Bajo",N15)))</formula>
    </cfRule>
    <cfRule type="containsText" dxfId="454" priority="31" operator="containsText" text="3- Bajo">
      <formula>NOT(ISERROR(SEARCH("3- Bajo",N15)))</formula>
    </cfRule>
    <cfRule type="containsText" dxfId="453" priority="29" operator="containsText" text="6- Moderado">
      <formula>NOT(ISERROR(SEARCH("6- Moderado",N15)))</formula>
    </cfRule>
    <cfRule type="containsText" dxfId="452" priority="28" operator="containsText" text="3- Moderado">
      <formula>NOT(ISERROR(SEARCH("3- Moderado",N15)))</formula>
    </cfRule>
    <cfRule type="containsText" dxfId="451" priority="30" operator="containsText" text="4- Moderado">
      <formula>NOT(ISERROR(SEARCH("4- Moderado",N15)))</formula>
    </cfRule>
    <cfRule type="containsText" dxfId="450" priority="33" operator="containsText" text="1- Bajo">
      <formula>NOT(ISERROR(SEARCH("1- Bajo",N15)))</formula>
    </cfRule>
  </conditionalFormatting>
  <conditionalFormatting sqref="N40">
    <cfRule type="containsText" dxfId="449" priority="393" operator="containsText" text="3- Moderado">
      <formula>NOT(ISERROR(SEARCH("3- Moderado",N40)))</formula>
    </cfRule>
    <cfRule type="containsText" dxfId="448" priority="395" operator="containsText" text="4- Moderado">
      <formula>NOT(ISERROR(SEARCH("4- Moderado",N40)))</formula>
    </cfRule>
    <cfRule type="containsText" dxfId="447" priority="398" operator="containsText" text="1- Bajo">
      <formula>NOT(ISERROR(SEARCH("1- Bajo",N40)))</formula>
    </cfRule>
    <cfRule type="containsText" dxfId="446" priority="397" operator="containsText" text="4- Bajo">
      <formula>NOT(ISERROR(SEARCH("4- Bajo",N40)))</formula>
    </cfRule>
    <cfRule type="containsText" dxfId="445" priority="394" operator="containsText" text="6- Moderado">
      <formula>NOT(ISERROR(SEARCH("6- Moderado",N40)))</formula>
    </cfRule>
    <cfRule type="containsText" dxfId="444" priority="396" operator="containsText" text="3- Bajo">
      <formula>NOT(ISERROR(SEARCH("3- Bajo",N40)))</formula>
    </cfRule>
  </conditionalFormatting>
  <conditionalFormatting sqref="N45">
    <cfRule type="containsText" dxfId="443" priority="327" operator="containsText" text="6- Moderado">
      <formula>NOT(ISERROR(SEARCH("6- Moderado",N45)))</formula>
    </cfRule>
    <cfRule type="containsText" dxfId="442" priority="328" operator="containsText" text="4- Moderado">
      <formula>NOT(ISERROR(SEARCH("4- Moderado",N45)))</formula>
    </cfRule>
    <cfRule type="containsText" dxfId="441" priority="329" operator="containsText" text="3- Bajo">
      <formula>NOT(ISERROR(SEARCH("3- Bajo",N45)))</formula>
    </cfRule>
    <cfRule type="containsText" dxfId="440" priority="330" operator="containsText" text="4- Bajo">
      <formula>NOT(ISERROR(SEARCH("4- Bajo",N45)))</formula>
    </cfRule>
    <cfRule type="containsText" dxfId="439" priority="331" operator="containsText" text="1- Bajo">
      <formula>NOT(ISERROR(SEARCH("1- Bajo",N45)))</formula>
    </cfRule>
    <cfRule type="containsText" dxfId="438" priority="326" operator="containsText" text="3- Moderado">
      <formula>NOT(ISERROR(SEARCH("3- Moderado",N45)))</formula>
    </cfRule>
  </conditionalFormatting>
  <conditionalFormatting sqref="N50">
    <cfRule type="containsText" dxfId="437" priority="259" operator="containsText" text="3- Moderado">
      <formula>NOT(ISERROR(SEARCH("3- Moderado",N50)))</formula>
    </cfRule>
    <cfRule type="containsText" dxfId="436" priority="260" operator="containsText" text="6- Moderado">
      <formula>NOT(ISERROR(SEARCH("6- Moderado",N50)))</formula>
    </cfRule>
    <cfRule type="containsText" dxfId="435" priority="261" operator="containsText" text="4- Moderado">
      <formula>NOT(ISERROR(SEARCH("4- Moderado",N50)))</formula>
    </cfRule>
    <cfRule type="containsText" dxfId="434" priority="262" operator="containsText" text="3- Bajo">
      <formula>NOT(ISERROR(SEARCH("3- Bajo",N50)))</formula>
    </cfRule>
    <cfRule type="containsText" dxfId="433" priority="263" operator="containsText" text="4- Bajo">
      <formula>NOT(ISERROR(SEARCH("4- Bajo",N50)))</formula>
    </cfRule>
    <cfRule type="containsText" dxfId="432" priority="264" operator="containsText" text="1- Bajo">
      <formula>NOT(ISERROR(SEARCH("1- Bajo",N50)))</formula>
    </cfRule>
  </conditionalFormatting>
  <conditionalFormatting sqref="N55">
    <cfRule type="containsText" dxfId="431" priority="197" operator="containsText" text="1- Bajo">
      <formula>NOT(ISERROR(SEARCH("1- Bajo",N55)))</formula>
    </cfRule>
    <cfRule type="containsText" dxfId="430" priority="196" operator="containsText" text="4- Bajo">
      <formula>NOT(ISERROR(SEARCH("4- Bajo",N55)))</formula>
    </cfRule>
    <cfRule type="containsText" dxfId="429" priority="192" operator="containsText" text="3- Moderado">
      <formula>NOT(ISERROR(SEARCH("3- Moderado",N55)))</formula>
    </cfRule>
    <cfRule type="containsText" dxfId="428" priority="193" operator="containsText" text="6- Moderado">
      <formula>NOT(ISERROR(SEARCH("6- Moderado",N55)))</formula>
    </cfRule>
    <cfRule type="containsText" dxfId="427" priority="195" operator="containsText" text="3- Bajo">
      <formula>NOT(ISERROR(SEARCH("3- Bajo",N55)))</formula>
    </cfRule>
    <cfRule type="containsText" dxfId="426" priority="194" operator="containsText" text="4- Moderado">
      <formula>NOT(ISERROR(SEARCH("4- Moderado",N55)))</formula>
    </cfRule>
  </conditionalFormatting>
  <dataValidations count="8">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 allowBlank="1" showInputMessage="1" showErrorMessage="1" prompt="Enunciar cuál es el control" sqref="O40" xr:uid="{00000000-0002-0000-0D00-000007000000}"/>
  </dataValidations>
  <pageMargins left="0.7" right="0.7" top="0.75" bottom="0.75" header="0.3" footer="0.3"/>
  <pageSetup orientation="portrait" horizontalDpi="300" verticalDpi="3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8000000}">
          <x14:formula1>
            <xm:f>'E:\Perfiles\mporraso\Downloads\auditoria\[Matriz de Riesgos 5x5 SG-SST  2022.xlsx]LISTA'!#REF!</xm:f>
          </x14:formula1>
          <xm:sqref>G10:G39 C10:C39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A7" zoomScale="70" zoomScaleNormal="70" workbookViewId="0">
      <pane xSplit="6" ySplit="3" topLeftCell="S31" activePane="bottomRight" state="frozen"/>
      <selection activeCell="A7" sqref="A7"/>
      <selection pane="topRight" activeCell="G7" sqref="G7"/>
      <selection pane="bottomLeft" activeCell="A10" sqref="A10"/>
      <selection pane="bottomRight" activeCell="V37" sqref="V37"/>
    </sheetView>
  </sheetViews>
  <sheetFormatPr baseColWidth="10" defaultColWidth="11.42578125" defaultRowHeight="15"/>
  <cols>
    <col min="1" max="2" width="18.42578125" style="81" customWidth="1"/>
    <col min="3" max="3" width="17.140625" customWidth="1"/>
    <col min="4" max="4" width="27.5703125" style="81" customWidth="1"/>
    <col min="5" max="5" width="18" style="146" customWidth="1"/>
    <col min="6" max="6" width="40.140625" customWidth="1"/>
    <col min="7" max="7" width="20.42578125" customWidth="1"/>
    <col min="8" max="8" width="10.42578125" style="147" customWidth="1"/>
    <col min="9" max="9" width="11.42578125" style="147" customWidth="1"/>
    <col min="10" max="10" width="10.140625" style="148" customWidth="1"/>
    <col min="11" max="11" width="11.42578125" style="147" customWidth="1"/>
    <col min="12" max="12" width="10.85546875" style="147" customWidth="1"/>
    <col min="13" max="13" width="18.28515625" style="147" bestFit="1" customWidth="1"/>
    <col min="14" max="14" width="18.28515625" bestFit="1" customWidth="1"/>
    <col min="15" max="15" width="39.140625" customWidth="1"/>
    <col min="16" max="16" width="15" style="257" customWidth="1"/>
    <col min="17" max="17" width="15.85546875" style="257" customWidth="1"/>
    <col min="18" max="18" width="18.42578125" customWidth="1"/>
    <col min="19" max="19" width="17.5703125" customWidth="1"/>
    <col min="20" max="20" width="41.7109375" customWidth="1"/>
    <col min="21" max="176" width="11.42578125" style="6"/>
  </cols>
  <sheetData>
    <row r="1" spans="1:278" s="130" customFormat="1" ht="16.5" customHeight="1">
      <c r="A1" s="331"/>
      <c r="B1" s="332"/>
      <c r="C1" s="332"/>
      <c r="D1" s="476" t="s">
        <v>552</v>
      </c>
      <c r="E1" s="476"/>
      <c r="F1" s="476"/>
      <c r="G1" s="476"/>
      <c r="H1" s="476"/>
      <c r="I1" s="476"/>
      <c r="J1" s="476"/>
      <c r="K1" s="476"/>
      <c r="L1" s="476"/>
      <c r="M1" s="476"/>
      <c r="N1" s="476"/>
      <c r="O1" s="476"/>
      <c r="P1" s="476"/>
      <c r="Q1" s="477"/>
      <c r="R1" s="337" t="s">
        <v>211</v>
      </c>
      <c r="S1" s="337"/>
      <c r="T1" s="337"/>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129"/>
      <c r="IW1" s="129"/>
      <c r="IX1" s="129"/>
      <c r="IY1" s="129"/>
      <c r="IZ1" s="129"/>
      <c r="JA1" s="129"/>
      <c r="JB1" s="129"/>
      <c r="JC1" s="129"/>
      <c r="JD1" s="129"/>
      <c r="JE1" s="129"/>
      <c r="JF1" s="129"/>
      <c r="JG1" s="129"/>
      <c r="JH1" s="129"/>
      <c r="JI1" s="129"/>
      <c r="JJ1" s="129"/>
      <c r="JK1" s="129"/>
      <c r="JL1" s="129"/>
      <c r="JM1" s="129"/>
      <c r="JN1" s="129"/>
      <c r="JO1" s="129"/>
      <c r="JP1" s="129"/>
      <c r="JQ1" s="129"/>
      <c r="JR1" s="129"/>
    </row>
    <row r="2" spans="1:278" s="130" customFormat="1" ht="39.75" customHeight="1">
      <c r="A2" s="333"/>
      <c r="B2" s="334"/>
      <c r="C2" s="334"/>
      <c r="D2" s="478"/>
      <c r="E2" s="478"/>
      <c r="F2" s="478"/>
      <c r="G2" s="478"/>
      <c r="H2" s="478"/>
      <c r="I2" s="478"/>
      <c r="J2" s="478"/>
      <c r="K2" s="478"/>
      <c r="L2" s="478"/>
      <c r="M2" s="478"/>
      <c r="N2" s="478"/>
      <c r="O2" s="478"/>
      <c r="P2" s="478"/>
      <c r="Q2" s="479"/>
      <c r="R2" s="337"/>
      <c r="S2" s="337"/>
      <c r="T2" s="337"/>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row>
    <row r="3" spans="1:278" s="130" customFormat="1" ht="3" customHeight="1">
      <c r="A3" s="2"/>
      <c r="B3" s="2"/>
      <c r="C3" s="139"/>
      <c r="D3" s="478"/>
      <c r="E3" s="478"/>
      <c r="F3" s="478"/>
      <c r="G3" s="478"/>
      <c r="H3" s="478"/>
      <c r="I3" s="478"/>
      <c r="J3" s="478"/>
      <c r="K3" s="478"/>
      <c r="L3" s="478"/>
      <c r="M3" s="478"/>
      <c r="N3" s="478"/>
      <c r="O3" s="478"/>
      <c r="P3" s="478"/>
      <c r="Q3" s="479"/>
      <c r="R3" s="337"/>
      <c r="S3" s="337"/>
      <c r="T3" s="337"/>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row>
    <row r="4" spans="1:278" s="130" customFormat="1" ht="41.25" customHeight="1">
      <c r="A4" s="322" t="s">
        <v>212</v>
      </c>
      <c r="B4" s="323"/>
      <c r="C4" s="324"/>
      <c r="D4" s="338" t="str">
        <f>'Mapa Final'!D4:N4</f>
        <v>Sistema de Gestión de Seguridad y Salud en el Trabajo</v>
      </c>
      <c r="E4" s="339"/>
      <c r="F4" s="339"/>
      <c r="G4" s="339"/>
      <c r="H4" s="339"/>
      <c r="I4" s="339"/>
      <c r="J4" s="339"/>
      <c r="K4" s="339"/>
      <c r="L4" s="339"/>
      <c r="M4" s="339"/>
      <c r="N4" s="340"/>
      <c r="O4" s="341"/>
      <c r="P4" s="341"/>
      <c r="Q4" s="341"/>
      <c r="R4" s="1"/>
      <c r="S4" s="1"/>
      <c r="T4" s="1"/>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row>
    <row r="5" spans="1:278" s="130" customFormat="1" ht="52.5" customHeight="1">
      <c r="A5" s="322" t="s">
        <v>213</v>
      </c>
      <c r="B5" s="323"/>
      <c r="C5" s="324"/>
      <c r="D5" s="325" t="str">
        <f>'Mapa Final'!D5:N5</f>
        <v>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v>
      </c>
      <c r="E5" s="326"/>
      <c r="F5" s="326"/>
      <c r="G5" s="326"/>
      <c r="H5" s="326"/>
      <c r="I5" s="326"/>
      <c r="J5" s="326"/>
      <c r="K5" s="326"/>
      <c r="L5" s="326"/>
      <c r="M5" s="326"/>
      <c r="N5" s="327"/>
      <c r="O5" s="1"/>
      <c r="P5" s="252"/>
      <c r="Q5" s="252"/>
      <c r="R5" s="1"/>
      <c r="S5" s="1"/>
      <c r="T5" s="1"/>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row>
    <row r="6" spans="1:278" s="130" customFormat="1" ht="32.25" customHeight="1" thickBot="1">
      <c r="A6" s="322" t="s">
        <v>214</v>
      </c>
      <c r="B6" s="323"/>
      <c r="C6" s="324"/>
      <c r="D6" s="325" t="str">
        <f>'Mapa Final'!D6:N6</f>
        <v xml:space="preserve">Seccional </v>
      </c>
      <c r="E6" s="326"/>
      <c r="F6" s="326"/>
      <c r="G6" s="326"/>
      <c r="H6" s="326"/>
      <c r="I6" s="326"/>
      <c r="J6" s="326"/>
      <c r="K6" s="326"/>
      <c r="L6" s="326"/>
      <c r="M6" s="326"/>
      <c r="N6" s="327"/>
      <c r="O6" s="1"/>
      <c r="P6" s="252"/>
      <c r="Q6" s="252"/>
      <c r="R6" s="1"/>
      <c r="S6" s="1"/>
      <c r="T6" s="1"/>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c r="JR6" s="129"/>
    </row>
    <row r="7" spans="1:278" s="142" customFormat="1" ht="39.75" customHeight="1" thickTop="1" thickBot="1">
      <c r="A7" s="471" t="s">
        <v>523</v>
      </c>
      <c r="B7" s="472"/>
      <c r="C7" s="472"/>
      <c r="D7" s="472"/>
      <c r="E7" s="472"/>
      <c r="F7" s="473"/>
      <c r="G7" s="149"/>
      <c r="H7" s="474" t="s">
        <v>524</v>
      </c>
      <c r="I7" s="474"/>
      <c r="J7" s="474"/>
      <c r="K7" s="474" t="s">
        <v>525</v>
      </c>
      <c r="L7" s="474"/>
      <c r="M7" s="474"/>
      <c r="N7" s="475" t="s">
        <v>526</v>
      </c>
      <c r="O7" s="480" t="s">
        <v>527</v>
      </c>
      <c r="P7" s="482" t="s">
        <v>528</v>
      </c>
      <c r="Q7" s="483"/>
      <c r="R7" s="482" t="s">
        <v>529</v>
      </c>
      <c r="S7" s="483"/>
      <c r="T7" s="484" t="s">
        <v>553</v>
      </c>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row>
    <row r="8" spans="1:278" s="143" customFormat="1" ht="60.95" customHeight="1" thickTop="1" thickBot="1">
      <c r="A8" s="151" t="s">
        <v>27</v>
      </c>
      <c r="B8" s="151" t="s">
        <v>221</v>
      </c>
      <c r="C8" s="258" t="s">
        <v>164</v>
      </c>
      <c r="D8" s="150" t="s">
        <v>222</v>
      </c>
      <c r="E8" s="151" t="s">
        <v>168</v>
      </c>
      <c r="F8" s="151" t="s">
        <v>170</v>
      </c>
      <c r="G8" s="151" t="s">
        <v>172</v>
      </c>
      <c r="H8" s="152" t="s">
        <v>531</v>
      </c>
      <c r="I8" s="152" t="s">
        <v>487</v>
      </c>
      <c r="J8" s="152" t="s">
        <v>532</v>
      </c>
      <c r="K8" s="152" t="s">
        <v>531</v>
      </c>
      <c r="L8" s="152" t="s">
        <v>533</v>
      </c>
      <c r="M8" s="152" t="s">
        <v>532</v>
      </c>
      <c r="N8" s="475"/>
      <c r="O8" s="481"/>
      <c r="P8" s="153" t="s">
        <v>534</v>
      </c>
      <c r="Q8" s="153" t="s">
        <v>535</v>
      </c>
      <c r="R8" s="153" t="s">
        <v>536</v>
      </c>
      <c r="S8" s="153" t="s">
        <v>537</v>
      </c>
      <c r="T8" s="484"/>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row>
    <row r="9" spans="1:278" s="144" customFormat="1" ht="10.5" customHeight="1" thickTop="1" thickBot="1">
      <c r="A9" s="506"/>
      <c r="B9" s="507"/>
      <c r="C9" s="507"/>
      <c r="D9" s="507"/>
      <c r="E9" s="507"/>
      <c r="F9" s="507"/>
      <c r="G9" s="507"/>
      <c r="H9" s="507"/>
      <c r="I9" s="507"/>
      <c r="J9" s="507"/>
      <c r="K9" s="507"/>
      <c r="L9" s="507"/>
      <c r="M9" s="507"/>
      <c r="N9" s="507"/>
      <c r="P9" s="253"/>
      <c r="Q9" s="253"/>
      <c r="T9" s="154"/>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row>
    <row r="10" spans="1:278" s="145" customFormat="1" ht="62.25" customHeight="1">
      <c r="A10" s="508">
        <v>1</v>
      </c>
      <c r="B10" s="488" t="s">
        <v>244</v>
      </c>
      <c r="C10" s="493" t="s">
        <v>245</v>
      </c>
      <c r="D10" s="511" t="s">
        <v>246</v>
      </c>
      <c r="E10" s="504" t="s">
        <v>247</v>
      </c>
      <c r="F10" s="504" t="s">
        <v>248</v>
      </c>
      <c r="G10" s="493" t="s">
        <v>249</v>
      </c>
      <c r="H10" s="495" t="str">
        <f>'[5]Mapa Final'!I10</f>
        <v>Alta</v>
      </c>
      <c r="I10" s="498" t="str">
        <f>'[5]Mapa Final'!L10</f>
        <v>Moderado</v>
      </c>
      <c r="J10" s="501" t="str">
        <f>'[5]Mapa Final'!N10</f>
        <v xml:space="preserve">Alto </v>
      </c>
      <c r="K10" s="485" t="str">
        <f>'[5]Mapa Final'!AA10</f>
        <v>Baja</v>
      </c>
      <c r="L10" s="485" t="str">
        <f>'[5]Mapa Final'!AE10</f>
        <v>Moderado</v>
      </c>
      <c r="M10" s="490" t="str">
        <f>'[5]Mapa Final'!AG10</f>
        <v>Moderado</v>
      </c>
      <c r="N10" s="485" t="str">
        <f>'[5]Mapa Final'!AH10</f>
        <v>Aceptar</v>
      </c>
      <c r="O10" s="549" t="s">
        <v>554</v>
      </c>
      <c r="P10" s="552"/>
      <c r="Q10" s="552" t="s">
        <v>539</v>
      </c>
      <c r="R10" s="467">
        <v>44927</v>
      </c>
      <c r="S10" s="467">
        <v>45291</v>
      </c>
      <c r="T10" s="555" t="s">
        <v>569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5" customFormat="1" ht="74.25" customHeight="1">
      <c r="A11" s="509"/>
      <c r="B11" s="369"/>
      <c r="C11" s="355"/>
      <c r="D11" s="371"/>
      <c r="E11" s="354"/>
      <c r="F11" s="354"/>
      <c r="G11" s="355"/>
      <c r="H11" s="496"/>
      <c r="I11" s="499"/>
      <c r="J11" s="502"/>
      <c r="K11" s="486"/>
      <c r="L11" s="486"/>
      <c r="M11" s="491"/>
      <c r="N11" s="486"/>
      <c r="O11" s="550"/>
      <c r="P11" s="553"/>
      <c r="Q11" s="553"/>
      <c r="R11" s="465"/>
      <c r="S11" s="465"/>
      <c r="T11" s="55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5" customFormat="1" ht="62.25" customHeight="1">
      <c r="A12" s="509"/>
      <c r="B12" s="369"/>
      <c r="C12" s="355"/>
      <c r="D12" s="371"/>
      <c r="E12" s="354"/>
      <c r="F12" s="354"/>
      <c r="G12" s="355"/>
      <c r="H12" s="496"/>
      <c r="I12" s="499"/>
      <c r="J12" s="502"/>
      <c r="K12" s="486"/>
      <c r="L12" s="486"/>
      <c r="M12" s="491"/>
      <c r="N12" s="486"/>
      <c r="O12" s="550"/>
      <c r="P12" s="553"/>
      <c r="Q12" s="553"/>
      <c r="R12" s="465"/>
      <c r="S12" s="465"/>
      <c r="T12" s="55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5" customFormat="1" ht="62.25" customHeight="1">
      <c r="A13" s="509"/>
      <c r="B13" s="369"/>
      <c r="C13" s="355"/>
      <c r="D13" s="371"/>
      <c r="E13" s="354"/>
      <c r="F13" s="354"/>
      <c r="G13" s="355"/>
      <c r="H13" s="496"/>
      <c r="I13" s="499"/>
      <c r="J13" s="502"/>
      <c r="K13" s="486"/>
      <c r="L13" s="486"/>
      <c r="M13" s="491"/>
      <c r="N13" s="486"/>
      <c r="O13" s="550"/>
      <c r="P13" s="553"/>
      <c r="Q13" s="553"/>
      <c r="R13" s="465"/>
      <c r="S13" s="465"/>
      <c r="T13" s="55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5" customFormat="1" ht="62.25" customHeight="1" thickBot="1">
      <c r="A14" s="510"/>
      <c r="B14" s="489"/>
      <c r="C14" s="494"/>
      <c r="D14" s="512"/>
      <c r="E14" s="505"/>
      <c r="F14" s="505"/>
      <c r="G14" s="494"/>
      <c r="H14" s="497"/>
      <c r="I14" s="500"/>
      <c r="J14" s="503"/>
      <c r="K14" s="487"/>
      <c r="L14" s="487"/>
      <c r="M14" s="492"/>
      <c r="N14" s="487"/>
      <c r="O14" s="551"/>
      <c r="P14" s="554"/>
      <c r="Q14" s="554"/>
      <c r="R14" s="466"/>
      <c r="S14" s="466"/>
      <c r="T14" s="55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5" customFormat="1" ht="66" customHeight="1">
      <c r="A15" s="508">
        <v>2</v>
      </c>
      <c r="B15" s="488" t="s">
        <v>263</v>
      </c>
      <c r="C15" s="493" t="s">
        <v>245</v>
      </c>
      <c r="D15" s="513" t="s">
        <v>264</v>
      </c>
      <c r="E15" s="493" t="s">
        <v>265</v>
      </c>
      <c r="F15" s="493" t="s">
        <v>266</v>
      </c>
      <c r="G15" s="493" t="s">
        <v>267</v>
      </c>
      <c r="H15" s="495" t="str">
        <f>'[5]Mapa Final'!I15</f>
        <v>Alta</v>
      </c>
      <c r="I15" s="498" t="str">
        <f>'[5]Mapa Final'!L15</f>
        <v>Moderado</v>
      </c>
      <c r="J15" s="501" t="str">
        <f>'[5]Mapa Final'!N15</f>
        <v xml:space="preserve">Alto </v>
      </c>
      <c r="K15" s="485" t="str">
        <f>'[5]Mapa Final'!AA15</f>
        <v>Media</v>
      </c>
      <c r="L15" s="485" t="str">
        <f>'[5]Mapa Final'!AE15</f>
        <v>Moderado</v>
      </c>
      <c r="M15" s="490" t="str">
        <f>'[5]Mapa Final'!AG15</f>
        <v>Moderado</v>
      </c>
      <c r="N15" s="485" t="str">
        <f>'[5]Mapa Final'!AH15</f>
        <v>Aceptar</v>
      </c>
      <c r="O15" s="549" t="s">
        <v>555</v>
      </c>
      <c r="P15" s="552"/>
      <c r="Q15" s="552" t="s">
        <v>539</v>
      </c>
      <c r="R15" s="467">
        <v>44927</v>
      </c>
      <c r="S15" s="467">
        <v>45291</v>
      </c>
      <c r="T15" s="468" t="s">
        <v>570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5" customFormat="1" ht="66" customHeight="1">
      <c r="A16" s="509"/>
      <c r="B16" s="369"/>
      <c r="C16" s="355"/>
      <c r="D16" s="374"/>
      <c r="E16" s="355"/>
      <c r="F16" s="355"/>
      <c r="G16" s="355"/>
      <c r="H16" s="496"/>
      <c r="I16" s="499"/>
      <c r="J16" s="502"/>
      <c r="K16" s="486"/>
      <c r="L16" s="486"/>
      <c r="M16" s="491"/>
      <c r="N16" s="486"/>
      <c r="O16" s="550"/>
      <c r="P16" s="553"/>
      <c r="Q16" s="553"/>
      <c r="R16" s="465"/>
      <c r="S16" s="465"/>
      <c r="T16" s="46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5" customFormat="1" ht="66" customHeight="1">
      <c r="A17" s="509"/>
      <c r="B17" s="369"/>
      <c r="C17" s="355"/>
      <c r="D17" s="374"/>
      <c r="E17" s="355"/>
      <c r="F17" s="355"/>
      <c r="G17" s="355"/>
      <c r="H17" s="496"/>
      <c r="I17" s="499"/>
      <c r="J17" s="502"/>
      <c r="K17" s="486"/>
      <c r="L17" s="486"/>
      <c r="M17" s="491"/>
      <c r="N17" s="486"/>
      <c r="O17" s="550"/>
      <c r="P17" s="553"/>
      <c r="Q17" s="553"/>
      <c r="R17" s="465"/>
      <c r="S17" s="465"/>
      <c r="T17" s="46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5" customFormat="1" ht="46.5" customHeight="1">
      <c r="A18" s="509"/>
      <c r="B18" s="369"/>
      <c r="C18" s="355"/>
      <c r="D18" s="374"/>
      <c r="E18" s="355"/>
      <c r="F18" s="355"/>
      <c r="G18" s="355"/>
      <c r="H18" s="496"/>
      <c r="I18" s="499"/>
      <c r="J18" s="502"/>
      <c r="K18" s="486"/>
      <c r="L18" s="486"/>
      <c r="M18" s="491"/>
      <c r="N18" s="486"/>
      <c r="O18" s="550"/>
      <c r="P18" s="553"/>
      <c r="Q18" s="553"/>
      <c r="R18" s="465"/>
      <c r="S18" s="465"/>
      <c r="T18" s="46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5" customFormat="1" ht="28.5" customHeight="1" thickBot="1">
      <c r="A19" s="510"/>
      <c r="B19" s="489"/>
      <c r="C19" s="494"/>
      <c r="D19" s="514"/>
      <c r="E19" s="494"/>
      <c r="F19" s="494"/>
      <c r="G19" s="494"/>
      <c r="H19" s="497"/>
      <c r="I19" s="500"/>
      <c r="J19" s="503"/>
      <c r="K19" s="487"/>
      <c r="L19" s="487"/>
      <c r="M19" s="492"/>
      <c r="N19" s="487"/>
      <c r="O19" s="551"/>
      <c r="P19" s="554"/>
      <c r="Q19" s="554"/>
      <c r="R19" s="466"/>
      <c r="S19" s="466"/>
      <c r="T19" s="47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79.5" customHeight="1">
      <c r="A20" s="508">
        <v>3</v>
      </c>
      <c r="B20" s="504" t="s">
        <v>270</v>
      </c>
      <c r="C20" s="493" t="s">
        <v>271</v>
      </c>
      <c r="D20" s="515" t="s">
        <v>272</v>
      </c>
      <c r="E20" s="513" t="s">
        <v>273</v>
      </c>
      <c r="F20" s="493" t="s">
        <v>274</v>
      </c>
      <c r="G20" s="493" t="s">
        <v>267</v>
      </c>
      <c r="H20" s="495" t="str">
        <f>'[5]Mapa Final'!I20</f>
        <v>Alta</v>
      </c>
      <c r="I20" s="498" t="str">
        <f>'[5]Mapa Final'!L20</f>
        <v>Moderado</v>
      </c>
      <c r="J20" s="501" t="str">
        <f>'[5]Mapa Final'!N20</f>
        <v xml:space="preserve">Alto </v>
      </c>
      <c r="K20" s="485" t="str">
        <f>'[5]Mapa Final'!AA20</f>
        <v>Media</v>
      </c>
      <c r="L20" s="485" t="str">
        <f>'[5]Mapa Final'!AE20</f>
        <v>Moderado</v>
      </c>
      <c r="M20" s="490" t="str">
        <f>'[5]Mapa Final'!AG20</f>
        <v>Moderado</v>
      </c>
      <c r="N20" s="485" t="str">
        <f>'[5]Mapa Final'!AH20</f>
        <v>Aceptar</v>
      </c>
      <c r="O20" s="461" t="s">
        <v>556</v>
      </c>
      <c r="P20" s="552"/>
      <c r="Q20" s="552" t="s">
        <v>539</v>
      </c>
      <c r="R20" s="467">
        <v>44927</v>
      </c>
      <c r="S20" s="467">
        <v>45291</v>
      </c>
      <c r="T20" s="555" t="s">
        <v>571</v>
      </c>
      <c r="U20" s="34"/>
      <c r="V20" s="34"/>
    </row>
    <row r="21" spans="1:176" ht="69" customHeight="1">
      <c r="A21" s="509"/>
      <c r="B21" s="354"/>
      <c r="C21" s="355"/>
      <c r="D21" s="373"/>
      <c r="E21" s="374"/>
      <c r="F21" s="355"/>
      <c r="G21" s="355"/>
      <c r="H21" s="496"/>
      <c r="I21" s="499"/>
      <c r="J21" s="502"/>
      <c r="K21" s="486"/>
      <c r="L21" s="486"/>
      <c r="M21" s="491"/>
      <c r="N21" s="486"/>
      <c r="O21" s="462"/>
      <c r="P21" s="553"/>
      <c r="Q21" s="553"/>
      <c r="R21" s="465"/>
      <c r="S21" s="465"/>
      <c r="T21" s="556"/>
      <c r="U21" s="34"/>
      <c r="V21" s="34"/>
    </row>
    <row r="22" spans="1:176" ht="75" customHeight="1">
      <c r="A22" s="509"/>
      <c r="B22" s="354"/>
      <c r="C22" s="355"/>
      <c r="D22" s="373"/>
      <c r="E22" s="374"/>
      <c r="F22" s="355"/>
      <c r="G22" s="355"/>
      <c r="H22" s="496"/>
      <c r="I22" s="499"/>
      <c r="J22" s="502"/>
      <c r="K22" s="486"/>
      <c r="L22" s="486"/>
      <c r="M22" s="491"/>
      <c r="N22" s="486"/>
      <c r="O22" s="462"/>
      <c r="P22" s="553"/>
      <c r="Q22" s="553"/>
      <c r="R22" s="465"/>
      <c r="S22" s="465"/>
      <c r="T22" s="556"/>
      <c r="U22" s="34"/>
      <c r="V22" s="34"/>
    </row>
    <row r="23" spans="1:176" ht="47.25" customHeight="1">
      <c r="A23" s="509"/>
      <c r="B23" s="354"/>
      <c r="C23" s="355"/>
      <c r="D23" s="373"/>
      <c r="E23" s="374"/>
      <c r="F23" s="355"/>
      <c r="G23" s="355"/>
      <c r="H23" s="496"/>
      <c r="I23" s="499"/>
      <c r="J23" s="502"/>
      <c r="K23" s="486"/>
      <c r="L23" s="486"/>
      <c r="M23" s="491"/>
      <c r="N23" s="486"/>
      <c r="O23" s="462"/>
      <c r="P23" s="553"/>
      <c r="Q23" s="553"/>
      <c r="R23" s="465"/>
      <c r="S23" s="465"/>
      <c r="T23" s="556"/>
      <c r="U23" s="34"/>
      <c r="V23" s="34"/>
    </row>
    <row r="24" spans="1:176" ht="47.25" customHeight="1" thickBot="1">
      <c r="A24" s="510"/>
      <c r="B24" s="505"/>
      <c r="C24" s="494"/>
      <c r="D24" s="516"/>
      <c r="E24" s="514"/>
      <c r="F24" s="494"/>
      <c r="G24" s="494"/>
      <c r="H24" s="497"/>
      <c r="I24" s="500"/>
      <c r="J24" s="503"/>
      <c r="K24" s="487"/>
      <c r="L24" s="487"/>
      <c r="M24" s="492"/>
      <c r="N24" s="487"/>
      <c r="O24" s="463"/>
      <c r="P24" s="554"/>
      <c r="Q24" s="554"/>
      <c r="R24" s="466"/>
      <c r="S24" s="466"/>
      <c r="T24" s="557"/>
      <c r="U24" s="34"/>
      <c r="V24" s="34"/>
    </row>
    <row r="25" spans="1:176" ht="46.5" customHeight="1">
      <c r="A25" s="508">
        <v>4</v>
      </c>
      <c r="B25" s="504" t="s">
        <v>277</v>
      </c>
      <c r="C25" s="493" t="s">
        <v>278</v>
      </c>
      <c r="D25" s="511" t="s">
        <v>279</v>
      </c>
      <c r="E25" s="493" t="s">
        <v>280</v>
      </c>
      <c r="F25" s="493" t="s">
        <v>274</v>
      </c>
      <c r="G25" s="493" t="s">
        <v>267</v>
      </c>
      <c r="H25" s="495" t="str">
        <f>'[5]Mapa Final'!I25</f>
        <v>Alta</v>
      </c>
      <c r="I25" s="498" t="str">
        <f>'[5]Mapa Final'!L25</f>
        <v>Menor</v>
      </c>
      <c r="J25" s="501" t="str">
        <f>'[5]Mapa Final'!N25</f>
        <v>Moderado</v>
      </c>
      <c r="K25" s="485" t="str">
        <f>'[5]Mapa Final'!AA25</f>
        <v>Media</v>
      </c>
      <c r="L25" s="485" t="str">
        <f>'[5]Mapa Final'!AE25</f>
        <v>Menor</v>
      </c>
      <c r="M25" s="490" t="str">
        <f>'[5]Mapa Final'!AG25</f>
        <v>Moderado</v>
      </c>
      <c r="N25" s="485" t="str">
        <f>'[5]Mapa Final'!AH25</f>
        <v>Aceptar</v>
      </c>
      <c r="O25" s="461" t="s">
        <v>557</v>
      </c>
      <c r="P25" s="552"/>
      <c r="Q25" s="552" t="s">
        <v>539</v>
      </c>
      <c r="R25" s="467">
        <v>44927</v>
      </c>
      <c r="S25" s="467">
        <v>45291</v>
      </c>
      <c r="T25" s="555" t="s">
        <v>572</v>
      </c>
    </row>
    <row r="26" spans="1:176" ht="76.5" customHeight="1">
      <c r="A26" s="509"/>
      <c r="B26" s="354"/>
      <c r="C26" s="355"/>
      <c r="D26" s="371"/>
      <c r="E26" s="355"/>
      <c r="F26" s="355"/>
      <c r="G26" s="355"/>
      <c r="H26" s="496"/>
      <c r="I26" s="499"/>
      <c r="J26" s="502"/>
      <c r="K26" s="486"/>
      <c r="L26" s="486"/>
      <c r="M26" s="491"/>
      <c r="N26" s="486"/>
      <c r="O26" s="462"/>
      <c r="P26" s="553"/>
      <c r="Q26" s="553"/>
      <c r="R26" s="465"/>
      <c r="S26" s="465"/>
      <c r="T26" s="556"/>
    </row>
    <row r="27" spans="1:176" ht="69.75" customHeight="1">
      <c r="A27" s="509"/>
      <c r="B27" s="354"/>
      <c r="C27" s="355"/>
      <c r="D27" s="371"/>
      <c r="E27" s="355"/>
      <c r="F27" s="355"/>
      <c r="G27" s="355"/>
      <c r="H27" s="496"/>
      <c r="I27" s="499"/>
      <c r="J27" s="502"/>
      <c r="K27" s="486"/>
      <c r="L27" s="486"/>
      <c r="M27" s="491"/>
      <c r="N27" s="486"/>
      <c r="O27" s="462"/>
      <c r="P27" s="553"/>
      <c r="Q27" s="553"/>
      <c r="R27" s="465"/>
      <c r="S27" s="465"/>
      <c r="T27" s="556"/>
    </row>
    <row r="28" spans="1:176" ht="46.5" customHeight="1">
      <c r="A28" s="509"/>
      <c r="B28" s="354"/>
      <c r="C28" s="355"/>
      <c r="D28" s="371"/>
      <c r="E28" s="355"/>
      <c r="F28" s="355"/>
      <c r="G28" s="355"/>
      <c r="H28" s="496"/>
      <c r="I28" s="499"/>
      <c r="J28" s="502"/>
      <c r="K28" s="486"/>
      <c r="L28" s="486"/>
      <c r="M28" s="491"/>
      <c r="N28" s="486"/>
      <c r="O28" s="462"/>
      <c r="P28" s="553"/>
      <c r="Q28" s="553"/>
      <c r="R28" s="465"/>
      <c r="S28" s="465"/>
      <c r="T28" s="556"/>
    </row>
    <row r="29" spans="1:176" ht="46.5" customHeight="1" thickBot="1">
      <c r="A29" s="510"/>
      <c r="B29" s="505"/>
      <c r="C29" s="494"/>
      <c r="D29" s="512"/>
      <c r="E29" s="494"/>
      <c r="F29" s="494"/>
      <c r="G29" s="494"/>
      <c r="H29" s="497"/>
      <c r="I29" s="500"/>
      <c r="J29" s="503"/>
      <c r="K29" s="487"/>
      <c r="L29" s="487"/>
      <c r="M29" s="492"/>
      <c r="N29" s="487"/>
      <c r="O29" s="463"/>
      <c r="P29" s="554"/>
      <c r="Q29" s="554"/>
      <c r="R29" s="466"/>
      <c r="S29" s="466"/>
      <c r="T29" s="557"/>
    </row>
    <row r="30" spans="1:176" ht="87.75" customHeight="1">
      <c r="A30" s="508">
        <v>5</v>
      </c>
      <c r="B30" s="504" t="s">
        <v>284</v>
      </c>
      <c r="C30" s="493" t="s">
        <v>278</v>
      </c>
      <c r="D30" s="517" t="s">
        <v>285</v>
      </c>
      <c r="E30" s="493" t="s">
        <v>286</v>
      </c>
      <c r="F30" s="493" t="s">
        <v>287</v>
      </c>
      <c r="G30" s="493" t="s">
        <v>267</v>
      </c>
      <c r="H30" s="495" t="str">
        <f>'[5]Mapa Final'!I30</f>
        <v>Alta</v>
      </c>
      <c r="I30" s="498" t="str">
        <f>'[5]Mapa Final'!L30</f>
        <v>Moderado</v>
      </c>
      <c r="J30" s="501" t="str">
        <f>'[5]Mapa Final'!N30</f>
        <v xml:space="preserve">Alto </v>
      </c>
      <c r="K30" s="485" t="str">
        <f>'[5]Mapa Final'!AA30</f>
        <v>Media</v>
      </c>
      <c r="L30" s="485" t="str">
        <f>'[5]Mapa Final'!AE30</f>
        <v>Moderado</v>
      </c>
      <c r="M30" s="490" t="str">
        <f>'[5]Mapa Final'!AG30</f>
        <v>Moderado</v>
      </c>
      <c r="N30" s="485" t="str">
        <f>'[5]Mapa Final'!AH30</f>
        <v>Aceptar</v>
      </c>
      <c r="O30" s="549" t="s">
        <v>558</v>
      </c>
      <c r="P30" s="552"/>
      <c r="Q30" s="552" t="s">
        <v>539</v>
      </c>
      <c r="R30" s="467">
        <v>44927</v>
      </c>
      <c r="S30" s="467">
        <v>45291</v>
      </c>
      <c r="T30" s="555" t="s">
        <v>573</v>
      </c>
    </row>
    <row r="31" spans="1:176" ht="60" customHeight="1">
      <c r="A31" s="509"/>
      <c r="B31" s="354"/>
      <c r="C31" s="355"/>
      <c r="D31" s="375"/>
      <c r="E31" s="355"/>
      <c r="F31" s="355"/>
      <c r="G31" s="355"/>
      <c r="H31" s="496"/>
      <c r="I31" s="499"/>
      <c r="J31" s="502"/>
      <c r="K31" s="486"/>
      <c r="L31" s="486"/>
      <c r="M31" s="491"/>
      <c r="N31" s="486"/>
      <c r="O31" s="550"/>
      <c r="P31" s="553"/>
      <c r="Q31" s="553"/>
      <c r="R31" s="465"/>
      <c r="S31" s="465"/>
      <c r="T31" s="556"/>
    </row>
    <row r="32" spans="1:176" ht="60" customHeight="1">
      <c r="A32" s="509"/>
      <c r="B32" s="354"/>
      <c r="C32" s="355"/>
      <c r="D32" s="375"/>
      <c r="E32" s="355"/>
      <c r="F32" s="355"/>
      <c r="G32" s="355"/>
      <c r="H32" s="496"/>
      <c r="I32" s="499"/>
      <c r="J32" s="502"/>
      <c r="K32" s="486"/>
      <c r="L32" s="486"/>
      <c r="M32" s="491"/>
      <c r="N32" s="486"/>
      <c r="O32" s="550"/>
      <c r="P32" s="553"/>
      <c r="Q32" s="553"/>
      <c r="R32" s="465"/>
      <c r="S32" s="465"/>
      <c r="T32" s="556"/>
    </row>
    <row r="33" spans="1:20" ht="78" customHeight="1">
      <c r="A33" s="509"/>
      <c r="B33" s="354"/>
      <c r="C33" s="355"/>
      <c r="D33" s="375"/>
      <c r="E33" s="355"/>
      <c r="F33" s="355"/>
      <c r="G33" s="355"/>
      <c r="H33" s="496"/>
      <c r="I33" s="499"/>
      <c r="J33" s="502"/>
      <c r="K33" s="486"/>
      <c r="L33" s="486"/>
      <c r="M33" s="491"/>
      <c r="N33" s="486"/>
      <c r="O33" s="550"/>
      <c r="P33" s="553"/>
      <c r="Q33" s="553"/>
      <c r="R33" s="465"/>
      <c r="S33" s="465"/>
      <c r="T33" s="556"/>
    </row>
    <row r="34" spans="1:20" ht="60" customHeight="1" thickBot="1">
      <c r="A34" s="510"/>
      <c r="B34" s="505"/>
      <c r="C34" s="494"/>
      <c r="D34" s="518"/>
      <c r="E34" s="494"/>
      <c r="F34" s="494"/>
      <c r="G34" s="494"/>
      <c r="H34" s="497"/>
      <c r="I34" s="500"/>
      <c r="J34" s="503"/>
      <c r="K34" s="487"/>
      <c r="L34" s="487"/>
      <c r="M34" s="492"/>
      <c r="N34" s="487"/>
      <c r="O34" s="551"/>
      <c r="P34" s="554"/>
      <c r="Q34" s="554"/>
      <c r="R34" s="466"/>
      <c r="S34" s="466"/>
      <c r="T34" s="557"/>
    </row>
    <row r="35" spans="1:20" ht="56.25" customHeight="1">
      <c r="A35" s="508">
        <v>6</v>
      </c>
      <c r="B35" s="504" t="s">
        <v>290</v>
      </c>
      <c r="C35" s="493" t="s">
        <v>278</v>
      </c>
      <c r="D35" s="511" t="s">
        <v>291</v>
      </c>
      <c r="E35" s="493" t="s">
        <v>292</v>
      </c>
      <c r="F35" s="493" t="s">
        <v>293</v>
      </c>
      <c r="G35" s="493" t="s">
        <v>267</v>
      </c>
      <c r="H35" s="495" t="str">
        <f>'[5]Mapa Final'!I35</f>
        <v>Muy Alta</v>
      </c>
      <c r="I35" s="498" t="str">
        <f>'[5]Mapa Final'!L35</f>
        <v>Moderado</v>
      </c>
      <c r="J35" s="501" t="str">
        <f>'[5]Mapa Final'!N35</f>
        <v xml:space="preserve">Alto </v>
      </c>
      <c r="K35" s="485" t="str">
        <f>'[5]Mapa Final'!AA35</f>
        <v>Media</v>
      </c>
      <c r="L35" s="485" t="str">
        <f>'[5]Mapa Final'!AE35</f>
        <v>Moderado</v>
      </c>
      <c r="M35" s="490" t="str">
        <f>'[5]Mapa Final'!AG35</f>
        <v>Moderado</v>
      </c>
      <c r="N35" s="485" t="str">
        <f>'[5]Mapa Final'!AH35</f>
        <v>Aceptar</v>
      </c>
      <c r="O35" s="549" t="s">
        <v>559</v>
      </c>
      <c r="P35" s="552"/>
      <c r="Q35" s="552" t="s">
        <v>539</v>
      </c>
      <c r="R35" s="467">
        <v>44927</v>
      </c>
      <c r="S35" s="467">
        <v>45291</v>
      </c>
      <c r="T35" s="555" t="s">
        <v>574</v>
      </c>
    </row>
    <row r="36" spans="1:20" ht="56.25" customHeight="1">
      <c r="A36" s="509"/>
      <c r="B36" s="354"/>
      <c r="C36" s="355"/>
      <c r="D36" s="371"/>
      <c r="E36" s="355"/>
      <c r="F36" s="355"/>
      <c r="G36" s="355"/>
      <c r="H36" s="496"/>
      <c r="I36" s="499"/>
      <c r="J36" s="502"/>
      <c r="K36" s="486"/>
      <c r="L36" s="486"/>
      <c r="M36" s="491"/>
      <c r="N36" s="486"/>
      <c r="O36" s="550"/>
      <c r="P36" s="553"/>
      <c r="Q36" s="553"/>
      <c r="R36" s="465"/>
      <c r="S36" s="465"/>
      <c r="T36" s="556"/>
    </row>
    <row r="37" spans="1:20" ht="56.25" customHeight="1">
      <c r="A37" s="509"/>
      <c r="B37" s="354"/>
      <c r="C37" s="355"/>
      <c r="D37" s="371"/>
      <c r="E37" s="355"/>
      <c r="F37" s="355"/>
      <c r="G37" s="355"/>
      <c r="H37" s="496"/>
      <c r="I37" s="499"/>
      <c r="J37" s="502"/>
      <c r="K37" s="486"/>
      <c r="L37" s="486"/>
      <c r="M37" s="491"/>
      <c r="N37" s="486"/>
      <c r="O37" s="550"/>
      <c r="P37" s="553"/>
      <c r="Q37" s="553"/>
      <c r="R37" s="465"/>
      <c r="S37" s="465"/>
      <c r="T37" s="556"/>
    </row>
    <row r="38" spans="1:20" ht="56.25" customHeight="1">
      <c r="A38" s="509"/>
      <c r="B38" s="354"/>
      <c r="C38" s="355"/>
      <c r="D38" s="371"/>
      <c r="E38" s="355"/>
      <c r="F38" s="355"/>
      <c r="G38" s="355"/>
      <c r="H38" s="496"/>
      <c r="I38" s="499"/>
      <c r="J38" s="502"/>
      <c r="K38" s="486"/>
      <c r="L38" s="486"/>
      <c r="M38" s="491"/>
      <c r="N38" s="486"/>
      <c r="O38" s="550"/>
      <c r="P38" s="553"/>
      <c r="Q38" s="553"/>
      <c r="R38" s="465"/>
      <c r="S38" s="465"/>
      <c r="T38" s="556"/>
    </row>
    <row r="39" spans="1:20" ht="56.25" customHeight="1" thickBot="1">
      <c r="A39" s="510"/>
      <c r="B39" s="505"/>
      <c r="C39" s="494"/>
      <c r="D39" s="512"/>
      <c r="E39" s="494"/>
      <c r="F39" s="494"/>
      <c r="G39" s="494"/>
      <c r="H39" s="497"/>
      <c r="I39" s="500"/>
      <c r="J39" s="503"/>
      <c r="K39" s="487"/>
      <c r="L39" s="487"/>
      <c r="M39" s="492"/>
      <c r="N39" s="487"/>
      <c r="O39" s="551"/>
      <c r="P39" s="554"/>
      <c r="Q39" s="554"/>
      <c r="R39" s="466"/>
      <c r="S39" s="466"/>
      <c r="T39" s="557"/>
    </row>
    <row r="40" spans="1:20" ht="37.5" customHeight="1">
      <c r="A40" s="526" t="e">
        <f>#REF!</f>
        <v>#REF!</v>
      </c>
      <c r="B40" s="529" t="e">
        <f>#REF!</f>
        <v>#REF!</v>
      </c>
      <c r="C40" s="527" t="e">
        <f>#REF!</f>
        <v>#REF!</v>
      </c>
      <c r="D40" s="527" t="e">
        <f>#REF!</f>
        <v>#REF!</v>
      </c>
      <c r="E40" s="528" t="e">
        <f>#REF!</f>
        <v>#REF!</v>
      </c>
      <c r="F40" s="528" t="e">
        <f>#REF!</f>
        <v>#REF!</v>
      </c>
      <c r="G40" s="528" t="e">
        <f>#REF!</f>
        <v>#REF!</v>
      </c>
      <c r="H40" s="495" t="e">
        <f>#REF!</f>
        <v>#REF!</v>
      </c>
      <c r="I40" s="498" t="e">
        <f>#REF!</f>
        <v>#REF!</v>
      </c>
      <c r="J40" s="501" t="e">
        <f>#REF!</f>
        <v>#REF!</v>
      </c>
      <c r="K40" s="485" t="e">
        <f>#REF!</f>
        <v>#REF!</v>
      </c>
      <c r="L40" s="485" t="e">
        <f>#REF!</f>
        <v>#REF!</v>
      </c>
      <c r="M40" s="490" t="e">
        <f>#REF!</f>
        <v>#REF!</v>
      </c>
      <c r="N40" s="544" t="e">
        <f>#REF!</f>
        <v>#REF!</v>
      </c>
      <c r="O40" s="533"/>
      <c r="P40" s="552"/>
      <c r="Q40" s="552"/>
      <c r="R40" s="536"/>
      <c r="S40" s="536"/>
      <c r="T40" s="559"/>
    </row>
    <row r="41" spans="1:20" ht="45" customHeight="1">
      <c r="A41" s="519"/>
      <c r="B41" s="354"/>
      <c r="C41" s="521"/>
      <c r="D41" s="521"/>
      <c r="E41" s="523"/>
      <c r="F41" s="523"/>
      <c r="G41" s="523"/>
      <c r="H41" s="496"/>
      <c r="I41" s="499"/>
      <c r="J41" s="502"/>
      <c r="K41" s="486"/>
      <c r="L41" s="486"/>
      <c r="M41" s="491"/>
      <c r="N41" s="545"/>
      <c r="O41" s="534"/>
      <c r="P41" s="558"/>
      <c r="Q41" s="558"/>
      <c r="R41" s="537"/>
      <c r="S41" s="537"/>
      <c r="T41" s="560"/>
    </row>
    <row r="42" spans="1:20" ht="79.5" customHeight="1">
      <c r="A42" s="519"/>
      <c r="B42" s="354"/>
      <c r="C42" s="521"/>
      <c r="D42" s="521"/>
      <c r="E42" s="523"/>
      <c r="F42" s="523"/>
      <c r="G42" s="523"/>
      <c r="H42" s="496"/>
      <c r="I42" s="499"/>
      <c r="J42" s="502"/>
      <c r="K42" s="486"/>
      <c r="L42" s="486"/>
      <c r="M42" s="491"/>
      <c r="N42" s="545"/>
      <c r="O42" s="193"/>
      <c r="P42" s="254"/>
      <c r="Q42" s="254"/>
      <c r="R42" s="183"/>
      <c r="S42" s="183"/>
      <c r="T42" s="199"/>
    </row>
    <row r="43" spans="1:20" ht="35.25" customHeight="1">
      <c r="A43" s="519"/>
      <c r="B43" s="354"/>
      <c r="C43" s="521"/>
      <c r="D43" s="521"/>
      <c r="E43" s="523"/>
      <c r="F43" s="523"/>
      <c r="G43" s="523"/>
      <c r="H43" s="496"/>
      <c r="I43" s="499"/>
      <c r="J43" s="502"/>
      <c r="K43" s="486"/>
      <c r="L43" s="486"/>
      <c r="M43" s="491"/>
      <c r="N43" s="545"/>
      <c r="O43" s="195"/>
      <c r="P43" s="255"/>
      <c r="Q43" s="255"/>
      <c r="R43" s="178"/>
      <c r="S43" s="178"/>
      <c r="T43" s="196"/>
    </row>
    <row r="44" spans="1:20" ht="53.25" customHeight="1" thickBot="1">
      <c r="A44" s="520"/>
      <c r="B44" s="505"/>
      <c r="C44" s="522"/>
      <c r="D44" s="522"/>
      <c r="E44" s="524"/>
      <c r="F44" s="524"/>
      <c r="G44" s="524"/>
      <c r="H44" s="497"/>
      <c r="I44" s="500"/>
      <c r="J44" s="503"/>
      <c r="K44" s="487"/>
      <c r="L44" s="487"/>
      <c r="M44" s="492"/>
      <c r="N44" s="546"/>
      <c r="O44" s="197"/>
      <c r="P44" s="256"/>
      <c r="Q44" s="256"/>
      <c r="R44" s="179"/>
      <c r="S44" s="179"/>
      <c r="T44" s="198"/>
    </row>
    <row r="45" spans="1:20">
      <c r="A45" s="526" t="e">
        <f>#REF!</f>
        <v>#REF!</v>
      </c>
      <c r="B45" s="529" t="e">
        <f>#REF!</f>
        <v>#REF!</v>
      </c>
      <c r="C45" s="527" t="e">
        <f>#REF!</f>
        <v>#REF!</v>
      </c>
      <c r="D45" s="527" t="e">
        <f>#REF!</f>
        <v>#REF!</v>
      </c>
      <c r="E45" s="528" t="e">
        <f>#REF!</f>
        <v>#REF!</v>
      </c>
      <c r="F45" s="528" t="e">
        <f>#REF!</f>
        <v>#REF!</v>
      </c>
      <c r="G45" s="528" t="e">
        <f>#REF!</f>
        <v>#REF!</v>
      </c>
      <c r="H45" s="495" t="e">
        <f>#REF!</f>
        <v>#REF!</v>
      </c>
      <c r="I45" s="498" t="e">
        <f>#REF!</f>
        <v>#REF!</v>
      </c>
      <c r="J45" s="501" t="e">
        <f>#REF!</f>
        <v>#REF!</v>
      </c>
      <c r="K45" s="485" t="e">
        <f>#REF!</f>
        <v>#REF!</v>
      </c>
      <c r="L45" s="485" t="e">
        <f>#REF!</f>
        <v>#REF!</v>
      </c>
      <c r="M45" s="490" t="e">
        <f>#REF!</f>
        <v>#REF!</v>
      </c>
      <c r="N45" s="544" t="e">
        <f>#REF!</f>
        <v>#REF!</v>
      </c>
      <c r="O45" s="564"/>
      <c r="P45" s="569"/>
      <c r="Q45" s="569"/>
      <c r="R45" s="567"/>
      <c r="S45" s="567"/>
      <c r="T45" s="561"/>
    </row>
    <row r="46" spans="1:20">
      <c r="A46" s="519"/>
      <c r="B46" s="354"/>
      <c r="C46" s="521"/>
      <c r="D46" s="521"/>
      <c r="E46" s="523"/>
      <c r="F46" s="523"/>
      <c r="G46" s="523"/>
      <c r="H46" s="496"/>
      <c r="I46" s="499"/>
      <c r="J46" s="502"/>
      <c r="K46" s="486"/>
      <c r="L46" s="486"/>
      <c r="M46" s="491"/>
      <c r="N46" s="545"/>
      <c r="O46" s="565"/>
      <c r="P46" s="570"/>
      <c r="Q46" s="570"/>
      <c r="R46" s="380"/>
      <c r="S46" s="380"/>
      <c r="T46" s="562"/>
    </row>
    <row r="47" spans="1:20">
      <c r="A47" s="519"/>
      <c r="B47" s="354"/>
      <c r="C47" s="521"/>
      <c r="D47" s="521"/>
      <c r="E47" s="523"/>
      <c r="F47" s="523"/>
      <c r="G47" s="523"/>
      <c r="H47" s="496"/>
      <c r="I47" s="499"/>
      <c r="J47" s="502"/>
      <c r="K47" s="486"/>
      <c r="L47" s="486"/>
      <c r="M47" s="491"/>
      <c r="N47" s="545"/>
      <c r="O47" s="565"/>
      <c r="P47" s="570"/>
      <c r="Q47" s="570"/>
      <c r="R47" s="380"/>
      <c r="S47" s="380"/>
      <c r="T47" s="562"/>
    </row>
    <row r="48" spans="1:20">
      <c r="A48" s="519"/>
      <c r="B48" s="354"/>
      <c r="C48" s="521"/>
      <c r="D48" s="521"/>
      <c r="E48" s="523"/>
      <c r="F48" s="523"/>
      <c r="G48" s="523"/>
      <c r="H48" s="496"/>
      <c r="I48" s="499"/>
      <c r="J48" s="502"/>
      <c r="K48" s="486"/>
      <c r="L48" s="486"/>
      <c r="M48" s="491"/>
      <c r="N48" s="545"/>
      <c r="O48" s="565"/>
      <c r="P48" s="570"/>
      <c r="Q48" s="570"/>
      <c r="R48" s="380"/>
      <c r="S48" s="380"/>
      <c r="T48" s="562"/>
    </row>
    <row r="49" spans="1:20" ht="15.75" thickBot="1">
      <c r="A49" s="520"/>
      <c r="B49" s="505"/>
      <c r="C49" s="522"/>
      <c r="D49" s="522"/>
      <c r="E49" s="524"/>
      <c r="F49" s="524"/>
      <c r="G49" s="524"/>
      <c r="H49" s="497"/>
      <c r="I49" s="500"/>
      <c r="J49" s="503"/>
      <c r="K49" s="487"/>
      <c r="L49" s="487"/>
      <c r="M49" s="492"/>
      <c r="N49" s="546"/>
      <c r="O49" s="566"/>
      <c r="P49" s="571"/>
      <c r="Q49" s="571"/>
      <c r="R49" s="568"/>
      <c r="S49" s="568"/>
      <c r="T49" s="563"/>
    </row>
    <row r="50" spans="1:20">
      <c r="A50" s="526" t="e">
        <f>#REF!</f>
        <v>#REF!</v>
      </c>
      <c r="B50" s="529" t="e">
        <f>#REF!</f>
        <v>#REF!</v>
      </c>
      <c r="C50" s="527" t="e">
        <f>#REF!</f>
        <v>#REF!</v>
      </c>
      <c r="D50" s="527" t="e">
        <f>#REF!</f>
        <v>#REF!</v>
      </c>
      <c r="E50" s="528" t="e">
        <f>#REF!</f>
        <v>#REF!</v>
      </c>
      <c r="F50" s="528" t="e">
        <f>#REF!</f>
        <v>#REF!</v>
      </c>
      <c r="G50" s="528" t="e">
        <f>#REF!</f>
        <v>#REF!</v>
      </c>
      <c r="H50" s="495" t="e">
        <f>#REF!</f>
        <v>#REF!</v>
      </c>
      <c r="I50" s="498" t="e">
        <f>#REF!</f>
        <v>#REF!</v>
      </c>
      <c r="J50" s="501" t="e">
        <f>#REF!</f>
        <v>#REF!</v>
      </c>
      <c r="K50" s="485" t="e">
        <f>#REF!</f>
        <v>#REF!</v>
      </c>
      <c r="L50" s="485" t="e">
        <f>#REF!</f>
        <v>#REF!</v>
      </c>
      <c r="M50" s="490" t="e">
        <f>#REF!</f>
        <v>#REF!</v>
      </c>
      <c r="N50" s="544" t="e">
        <f>#REF!</f>
        <v>#REF!</v>
      </c>
      <c r="O50" s="564"/>
      <c r="P50" s="569"/>
      <c r="Q50" s="569"/>
      <c r="R50" s="567"/>
      <c r="S50" s="567"/>
      <c r="T50" s="561"/>
    </row>
    <row r="51" spans="1:20">
      <c r="A51" s="519"/>
      <c r="B51" s="354"/>
      <c r="C51" s="521"/>
      <c r="D51" s="521"/>
      <c r="E51" s="523"/>
      <c r="F51" s="523"/>
      <c r="G51" s="523"/>
      <c r="H51" s="496"/>
      <c r="I51" s="499"/>
      <c r="J51" s="502"/>
      <c r="K51" s="486"/>
      <c r="L51" s="486"/>
      <c r="M51" s="491"/>
      <c r="N51" s="545"/>
      <c r="O51" s="565"/>
      <c r="P51" s="570"/>
      <c r="Q51" s="570"/>
      <c r="R51" s="380"/>
      <c r="S51" s="380"/>
      <c r="T51" s="562"/>
    </row>
    <row r="52" spans="1:20">
      <c r="A52" s="519"/>
      <c r="B52" s="354"/>
      <c r="C52" s="521"/>
      <c r="D52" s="521"/>
      <c r="E52" s="523"/>
      <c r="F52" s="523"/>
      <c r="G52" s="523"/>
      <c r="H52" s="496"/>
      <c r="I52" s="499"/>
      <c r="J52" s="502"/>
      <c r="K52" s="486"/>
      <c r="L52" s="486"/>
      <c r="M52" s="491"/>
      <c r="N52" s="545"/>
      <c r="O52" s="565"/>
      <c r="P52" s="570"/>
      <c r="Q52" s="570"/>
      <c r="R52" s="380"/>
      <c r="S52" s="380"/>
      <c r="T52" s="562"/>
    </row>
    <row r="53" spans="1:20">
      <c r="A53" s="519"/>
      <c r="B53" s="354"/>
      <c r="C53" s="521"/>
      <c r="D53" s="521"/>
      <c r="E53" s="523"/>
      <c r="F53" s="523"/>
      <c r="G53" s="523"/>
      <c r="H53" s="496"/>
      <c r="I53" s="499"/>
      <c r="J53" s="502"/>
      <c r="K53" s="486"/>
      <c r="L53" s="486"/>
      <c r="M53" s="491"/>
      <c r="N53" s="545"/>
      <c r="O53" s="565"/>
      <c r="P53" s="570"/>
      <c r="Q53" s="570"/>
      <c r="R53" s="380"/>
      <c r="S53" s="380"/>
      <c r="T53" s="562"/>
    </row>
    <row r="54" spans="1:20" ht="15.75" thickBot="1">
      <c r="A54" s="520"/>
      <c r="B54" s="505"/>
      <c r="C54" s="522"/>
      <c r="D54" s="522"/>
      <c r="E54" s="524"/>
      <c r="F54" s="524"/>
      <c r="G54" s="524"/>
      <c r="H54" s="497"/>
      <c r="I54" s="500"/>
      <c r="J54" s="503"/>
      <c r="K54" s="487"/>
      <c r="L54" s="487"/>
      <c r="M54" s="492"/>
      <c r="N54" s="546"/>
      <c r="O54" s="566"/>
      <c r="P54" s="571"/>
      <c r="Q54" s="571"/>
      <c r="R54" s="568"/>
      <c r="S54" s="568"/>
      <c r="T54" s="563"/>
    </row>
    <row r="55" spans="1:20">
      <c r="A55" s="526" t="e">
        <f>#REF!</f>
        <v>#REF!</v>
      </c>
      <c r="B55" s="529" t="e">
        <f>#REF!</f>
        <v>#REF!</v>
      </c>
      <c r="C55" s="527" t="e">
        <f>#REF!</f>
        <v>#REF!</v>
      </c>
      <c r="D55" s="527" t="e">
        <f>#REF!</f>
        <v>#REF!</v>
      </c>
      <c r="E55" s="528" t="e">
        <f>#REF!</f>
        <v>#REF!</v>
      </c>
      <c r="F55" s="528" t="e">
        <f>#REF!</f>
        <v>#REF!</v>
      </c>
      <c r="G55" s="528" t="e">
        <f>#REF!</f>
        <v>#REF!</v>
      </c>
      <c r="H55" s="495" t="e">
        <f>#REF!</f>
        <v>#REF!</v>
      </c>
      <c r="I55" s="498" t="e">
        <f>#REF!</f>
        <v>#REF!</v>
      </c>
      <c r="J55" s="501" t="e">
        <f>#REF!</f>
        <v>#REF!</v>
      </c>
      <c r="K55" s="485" t="e">
        <f>#REF!</f>
        <v>#REF!</v>
      </c>
      <c r="L55" s="485" t="e">
        <f>#REF!</f>
        <v>#REF!</v>
      </c>
      <c r="M55" s="490" t="e">
        <f>#REF!</f>
        <v>#REF!</v>
      </c>
      <c r="N55" s="544" t="e">
        <f>#REF!</f>
        <v>#REF!</v>
      </c>
      <c r="O55" s="564"/>
      <c r="P55" s="569"/>
      <c r="Q55" s="569"/>
      <c r="R55" s="567"/>
      <c r="S55" s="567"/>
      <c r="T55" s="561"/>
    </row>
    <row r="56" spans="1:20">
      <c r="A56" s="519"/>
      <c r="B56" s="354"/>
      <c r="C56" s="521"/>
      <c r="D56" s="521"/>
      <c r="E56" s="523"/>
      <c r="F56" s="523"/>
      <c r="G56" s="523"/>
      <c r="H56" s="496"/>
      <c r="I56" s="499"/>
      <c r="J56" s="502"/>
      <c r="K56" s="486"/>
      <c r="L56" s="486"/>
      <c r="M56" s="491"/>
      <c r="N56" s="545"/>
      <c r="O56" s="565"/>
      <c r="P56" s="570"/>
      <c r="Q56" s="570"/>
      <c r="R56" s="380"/>
      <c r="S56" s="380"/>
      <c r="T56" s="562"/>
    </row>
    <row r="57" spans="1:20">
      <c r="A57" s="519"/>
      <c r="B57" s="354"/>
      <c r="C57" s="521"/>
      <c r="D57" s="521"/>
      <c r="E57" s="523"/>
      <c r="F57" s="523"/>
      <c r="G57" s="523"/>
      <c r="H57" s="496"/>
      <c r="I57" s="499"/>
      <c r="J57" s="502"/>
      <c r="K57" s="486"/>
      <c r="L57" s="486"/>
      <c r="M57" s="491"/>
      <c r="N57" s="545"/>
      <c r="O57" s="565"/>
      <c r="P57" s="570"/>
      <c r="Q57" s="570"/>
      <c r="R57" s="380"/>
      <c r="S57" s="380"/>
      <c r="T57" s="562"/>
    </row>
    <row r="58" spans="1:20">
      <c r="A58" s="519"/>
      <c r="B58" s="354"/>
      <c r="C58" s="521"/>
      <c r="D58" s="521"/>
      <c r="E58" s="523"/>
      <c r="F58" s="523"/>
      <c r="G58" s="523"/>
      <c r="H58" s="496"/>
      <c r="I58" s="499"/>
      <c r="J58" s="502"/>
      <c r="K58" s="486"/>
      <c r="L58" s="486"/>
      <c r="M58" s="491"/>
      <c r="N58" s="545"/>
      <c r="O58" s="565"/>
      <c r="P58" s="570"/>
      <c r="Q58" s="570"/>
      <c r="R58" s="380"/>
      <c r="S58" s="380"/>
      <c r="T58" s="562"/>
    </row>
    <row r="59" spans="1:20" ht="15.75" thickBot="1">
      <c r="A59" s="520"/>
      <c r="B59" s="505"/>
      <c r="C59" s="522"/>
      <c r="D59" s="522"/>
      <c r="E59" s="524"/>
      <c r="F59" s="524"/>
      <c r="G59" s="524"/>
      <c r="H59" s="497"/>
      <c r="I59" s="500"/>
      <c r="J59" s="503"/>
      <c r="K59" s="487"/>
      <c r="L59" s="487"/>
      <c r="M59" s="492"/>
      <c r="N59" s="546"/>
      <c r="O59" s="566"/>
      <c r="P59" s="571"/>
      <c r="Q59" s="571"/>
      <c r="R59" s="568"/>
      <c r="S59" s="568"/>
      <c r="T59" s="563"/>
    </row>
  </sheetData>
  <mergeCells count="219">
    <mergeCell ref="K25:K29"/>
    <mergeCell ref="L25:L29"/>
    <mergeCell ref="M25:M29"/>
    <mergeCell ref="N25:N29"/>
    <mergeCell ref="M20:M24"/>
    <mergeCell ref="N20:N24"/>
    <mergeCell ref="G20:G24"/>
    <mergeCell ref="H20:H24"/>
    <mergeCell ref="I20:I24"/>
    <mergeCell ref="J20:J24"/>
    <mergeCell ref="K20:K24"/>
    <mergeCell ref="L20:L24"/>
    <mergeCell ref="B35:B39"/>
    <mergeCell ref="B40:B44"/>
    <mergeCell ref="B45:B49"/>
    <mergeCell ref="B50:B54"/>
    <mergeCell ref="P55:P59"/>
    <mergeCell ref="Q55:Q59"/>
    <mergeCell ref="R55:R59"/>
    <mergeCell ref="S55:S59"/>
    <mergeCell ref="M50:M54"/>
    <mergeCell ref="G50:G54"/>
    <mergeCell ref="H50:H54"/>
    <mergeCell ref="I50:I54"/>
    <mergeCell ref="J50:J54"/>
    <mergeCell ref="K50:K54"/>
    <mergeCell ref="L50:L54"/>
    <mergeCell ref="P45:P49"/>
    <mergeCell ref="Q45:Q49"/>
    <mergeCell ref="R45:R49"/>
    <mergeCell ref="S45:S49"/>
    <mergeCell ref="G45:G49"/>
    <mergeCell ref="H45:H49"/>
    <mergeCell ref="I45:I49"/>
    <mergeCell ref="M40:M44"/>
    <mergeCell ref="F45:F4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B55:B59"/>
    <mergeCell ref="F40:F44"/>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J35:J39"/>
    <mergeCell ref="K35:K39"/>
    <mergeCell ref="L35:L39"/>
    <mergeCell ref="M35:M39"/>
    <mergeCell ref="N35:N39"/>
    <mergeCell ref="N40:N44"/>
    <mergeCell ref="A35:A39"/>
    <mergeCell ref="C35:C39"/>
    <mergeCell ref="D35:D39"/>
    <mergeCell ref="E35:E39"/>
    <mergeCell ref="F35:F39"/>
    <mergeCell ref="G35:G39"/>
    <mergeCell ref="H35:H39"/>
    <mergeCell ref="I35:I39"/>
    <mergeCell ref="G40:G44"/>
    <mergeCell ref="H40:H44"/>
    <mergeCell ref="I40:I44"/>
    <mergeCell ref="J40:J44"/>
    <mergeCell ref="K40:K44"/>
    <mergeCell ref="L40:L44"/>
    <mergeCell ref="A40:A44"/>
    <mergeCell ref="C40:C44"/>
    <mergeCell ref="D40:D44"/>
    <mergeCell ref="E40:E44"/>
    <mergeCell ref="N30:N34"/>
    <mergeCell ref="A25:A29"/>
    <mergeCell ref="C25:C29"/>
    <mergeCell ref="D25:D29"/>
    <mergeCell ref="E25:E29"/>
    <mergeCell ref="F25:F29"/>
    <mergeCell ref="G25:G29"/>
    <mergeCell ref="H25:H29"/>
    <mergeCell ref="I25:I29"/>
    <mergeCell ref="M30:M34"/>
    <mergeCell ref="G30:G34"/>
    <mergeCell ref="H30:H34"/>
    <mergeCell ref="I30:I34"/>
    <mergeCell ref="J30:J34"/>
    <mergeCell ref="K30:K34"/>
    <mergeCell ref="L30:L34"/>
    <mergeCell ref="A30:A34"/>
    <mergeCell ref="C30:C34"/>
    <mergeCell ref="D30:D34"/>
    <mergeCell ref="E30:E34"/>
    <mergeCell ref="F30:F34"/>
    <mergeCell ref="B30:B34"/>
    <mergeCell ref="B25:B29"/>
    <mergeCell ref="J25:J29"/>
    <mergeCell ref="A20:A24"/>
    <mergeCell ref="C20:C24"/>
    <mergeCell ref="D20:D24"/>
    <mergeCell ref="E20:E24"/>
    <mergeCell ref="F20:F24"/>
    <mergeCell ref="J15:J19"/>
    <mergeCell ref="K15:K19"/>
    <mergeCell ref="L15:L19"/>
    <mergeCell ref="M15:M19"/>
    <mergeCell ref="B15:B19"/>
    <mergeCell ref="B20:B24"/>
    <mergeCell ref="A9:N9"/>
    <mergeCell ref="A10:A14"/>
    <mergeCell ref="C10:C14"/>
    <mergeCell ref="D10:D14"/>
    <mergeCell ref="E10:E14"/>
    <mergeCell ref="F10:F14"/>
    <mergeCell ref="A15:A19"/>
    <mergeCell ref="C15:C19"/>
    <mergeCell ref="D15:D19"/>
    <mergeCell ref="E15:E19"/>
    <mergeCell ref="F15:F19"/>
    <mergeCell ref="G15:G19"/>
    <mergeCell ref="H15:H19"/>
    <mergeCell ref="I15:I19"/>
    <mergeCell ref="M10:M14"/>
    <mergeCell ref="N10:N14"/>
    <mergeCell ref="G10:G14"/>
    <mergeCell ref="H10:H14"/>
    <mergeCell ref="B10:B14"/>
    <mergeCell ref="I10:I14"/>
    <mergeCell ref="J10:J14"/>
    <mergeCell ref="K10:K14"/>
    <mergeCell ref="L10:L14"/>
    <mergeCell ref="N15:N19"/>
    <mergeCell ref="O40:O41"/>
    <mergeCell ref="P40:P41"/>
    <mergeCell ref="Q40:Q41"/>
    <mergeCell ref="R40:R41"/>
    <mergeCell ref="S40:S41"/>
    <mergeCell ref="T40:T41"/>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O10:O14"/>
    <mergeCell ref="P10:P14"/>
    <mergeCell ref="Q10:Q14"/>
    <mergeCell ref="R10:R14"/>
    <mergeCell ref="S10:S14"/>
    <mergeCell ref="T10:T14"/>
    <mergeCell ref="O15:O19"/>
    <mergeCell ref="P15:P19"/>
    <mergeCell ref="Q15:Q19"/>
    <mergeCell ref="R15:R19"/>
    <mergeCell ref="S15:S19"/>
    <mergeCell ref="T15:T19"/>
    <mergeCell ref="O20:O24"/>
    <mergeCell ref="P20:P24"/>
    <mergeCell ref="Q20:Q24"/>
    <mergeCell ref="R20:R24"/>
    <mergeCell ref="S20:S24"/>
    <mergeCell ref="T20:T24"/>
    <mergeCell ref="O25:O29"/>
    <mergeCell ref="P25:P29"/>
    <mergeCell ref="Q25:Q29"/>
    <mergeCell ref="R25:R29"/>
    <mergeCell ref="S25:S29"/>
    <mergeCell ref="T25:T29"/>
    <mergeCell ref="O30:O34"/>
    <mergeCell ref="P30:P34"/>
    <mergeCell ref="Q30:Q34"/>
    <mergeCell ref="R30:R34"/>
    <mergeCell ref="S30:S34"/>
    <mergeCell ref="T30:T34"/>
    <mergeCell ref="O35:O39"/>
    <mergeCell ref="P35:P39"/>
    <mergeCell ref="Q35:Q39"/>
    <mergeCell ref="R35:R39"/>
    <mergeCell ref="S35:S39"/>
    <mergeCell ref="T35:T39"/>
  </mergeCells>
  <conditionalFormatting sqref="A7:B7 H7 H60:J1048576">
    <cfRule type="containsText" dxfId="425" priority="777" operator="containsText" text="4- Bajo">
      <formula>NOT(ISERROR(SEARCH("4- Bajo",A7)))</formula>
    </cfRule>
    <cfRule type="containsText" dxfId="424" priority="778" operator="containsText" text="1- Bajo">
      <formula>NOT(ISERROR(SEARCH("1- Bajo",A7)))</formula>
    </cfRule>
    <cfRule type="containsText" dxfId="423" priority="776" operator="containsText" text="3- Bajo">
      <formula>NOT(ISERROR(SEARCH("3- Bajo",A7)))</formula>
    </cfRule>
  </conditionalFormatting>
  <conditionalFormatting sqref="A40:I40">
    <cfRule type="containsText" dxfId="422" priority="411" operator="containsText" text="4- Moderado">
      <formula>NOT(ISERROR(SEARCH("4- Moderado",A40)))</formula>
    </cfRule>
    <cfRule type="containsText" dxfId="421" priority="414" operator="containsText" text="1- Bajo">
      <formula>NOT(ISERROR(SEARCH("1- Bajo",A40)))</formula>
    </cfRule>
    <cfRule type="containsText" dxfId="420" priority="410" operator="containsText" text="6- Moderado">
      <formula>NOT(ISERROR(SEARCH("6- Moderado",A40)))</formula>
    </cfRule>
    <cfRule type="containsText" dxfId="419" priority="409" operator="containsText" text="3- Moderado">
      <formula>NOT(ISERROR(SEARCH("3- Moderado",A40)))</formula>
    </cfRule>
    <cfRule type="containsText" dxfId="418" priority="412" operator="containsText" text="3- Bajo">
      <formula>NOT(ISERROR(SEARCH("3- Bajo",A40)))</formula>
    </cfRule>
    <cfRule type="containsText" dxfId="417" priority="413" operator="containsText" text="4- Bajo">
      <formula>NOT(ISERROR(SEARCH("4- Bajo",A40)))</formula>
    </cfRule>
  </conditionalFormatting>
  <conditionalFormatting sqref="A45:I45">
    <cfRule type="containsText" dxfId="416" priority="343" operator="containsText" text="6- Moderado">
      <formula>NOT(ISERROR(SEARCH("6- Moderado",A45)))</formula>
    </cfRule>
    <cfRule type="containsText" dxfId="415" priority="342" operator="containsText" text="3- Moderado">
      <formula>NOT(ISERROR(SEARCH("3- Moderado",A45)))</formula>
    </cfRule>
    <cfRule type="containsText" dxfId="414" priority="347" operator="containsText" text="1- Bajo">
      <formula>NOT(ISERROR(SEARCH("1- Bajo",A45)))</formula>
    </cfRule>
    <cfRule type="containsText" dxfId="413" priority="346" operator="containsText" text="4- Bajo">
      <formula>NOT(ISERROR(SEARCH("4- Bajo",A45)))</formula>
    </cfRule>
    <cfRule type="containsText" dxfId="412" priority="345" operator="containsText" text="3- Bajo">
      <formula>NOT(ISERROR(SEARCH("3- Bajo",A45)))</formula>
    </cfRule>
    <cfRule type="containsText" dxfId="411" priority="344" operator="containsText" text="4- Moderado">
      <formula>NOT(ISERROR(SEARCH("4- Moderado",A45)))</formula>
    </cfRule>
  </conditionalFormatting>
  <conditionalFormatting sqref="A50:I50">
    <cfRule type="containsText" dxfId="410" priority="279" operator="containsText" text="4- Bajo">
      <formula>NOT(ISERROR(SEARCH("4- Bajo",A50)))</formula>
    </cfRule>
    <cfRule type="containsText" dxfId="409" priority="280" operator="containsText" text="1- Bajo">
      <formula>NOT(ISERROR(SEARCH("1- Bajo",A50)))</formula>
    </cfRule>
    <cfRule type="containsText" dxfId="408" priority="277" operator="containsText" text="4- Moderado">
      <formula>NOT(ISERROR(SEARCH("4- Moderado",A50)))</formula>
    </cfRule>
    <cfRule type="containsText" dxfId="407" priority="276" operator="containsText" text="6- Moderado">
      <formula>NOT(ISERROR(SEARCH("6- Moderado",A50)))</formula>
    </cfRule>
    <cfRule type="containsText" dxfId="406" priority="278" operator="containsText" text="3- Bajo">
      <formula>NOT(ISERROR(SEARCH("3- Bajo",A50)))</formula>
    </cfRule>
    <cfRule type="containsText" dxfId="405" priority="275" operator="containsText" text="3- Moderado">
      <formula>NOT(ISERROR(SEARCH("3- Moderado",A50)))</formula>
    </cfRule>
  </conditionalFormatting>
  <conditionalFormatting sqref="A55:I55">
    <cfRule type="containsText" dxfId="404" priority="211" operator="containsText" text="3- Bajo">
      <formula>NOT(ISERROR(SEARCH("3- Bajo",A55)))</formula>
    </cfRule>
    <cfRule type="containsText" dxfId="403" priority="213" operator="containsText" text="1- Bajo">
      <formula>NOT(ISERROR(SEARCH("1- Bajo",A55)))</formula>
    </cfRule>
    <cfRule type="containsText" dxfId="402" priority="210" operator="containsText" text="4- Moderado">
      <formula>NOT(ISERROR(SEARCH("4- Moderado",A55)))</formula>
    </cfRule>
    <cfRule type="containsText" dxfId="401" priority="208" operator="containsText" text="3- Moderado">
      <formula>NOT(ISERROR(SEARCH("3- Moderado",A55)))</formula>
    </cfRule>
    <cfRule type="containsText" dxfId="400" priority="209" operator="containsText" text="6- Moderado">
      <formula>NOT(ISERROR(SEARCH("6- Moderado",A55)))</formula>
    </cfRule>
    <cfRule type="containsText" dxfId="399" priority="212" operator="containsText" text="4- Bajo">
      <formula>NOT(ISERROR(SEARCH("4- Bajo",A55)))</formula>
    </cfRule>
  </conditionalFormatting>
  <conditionalFormatting sqref="D8:J8">
    <cfRule type="containsText" dxfId="398" priority="768" operator="containsText" text="4- Moderado">
      <formula>NOT(ISERROR(SEARCH("4- Moderado",D8)))</formula>
    </cfRule>
    <cfRule type="containsText" dxfId="397" priority="767" operator="containsText" text="6- Moderado">
      <formula>NOT(ISERROR(SEARCH("6- Moderado",D8)))</formula>
    </cfRule>
    <cfRule type="containsText" dxfId="396" priority="766" operator="containsText" text="3- Moderado">
      <formula>NOT(ISERROR(SEARCH("3- Moderado",D8)))</formula>
    </cfRule>
    <cfRule type="containsText" dxfId="395" priority="772" operator="containsText" text="1- Bajo">
      <formula>NOT(ISERROR(SEARCH("1- Bajo",D8)))</formula>
    </cfRule>
    <cfRule type="containsText" dxfId="394" priority="770" operator="containsText" text="4- Bajo">
      <formula>NOT(ISERROR(SEARCH("4- Bajo",D8)))</formula>
    </cfRule>
    <cfRule type="containsText" dxfId="393" priority="769" operator="containsText" text="3- Bajo">
      <formula>NOT(ISERROR(SEARCH("3- Bajo",D8)))</formula>
    </cfRule>
  </conditionalFormatting>
  <conditionalFormatting sqref="H10:H14">
    <cfRule type="containsText" dxfId="392" priority="71" operator="containsText" text="Alta">
      <formula>NOT(ISERROR(SEARCH("Alta",H10)))</formula>
    </cfRule>
    <cfRule type="containsText" dxfId="391" priority="72" operator="containsText" text="Muy Alta">
      <formula>NOT(ISERROR(SEARCH("Muy Alta",H10)))</formula>
    </cfRule>
    <cfRule type="containsText" dxfId="390" priority="79" operator="containsText" text="Media">
      <formula>NOT(ISERROR(SEARCH("Media",H10)))</formula>
    </cfRule>
    <cfRule type="containsText" dxfId="389" priority="80" operator="containsText" text="Alta">
      <formula>NOT(ISERROR(SEARCH("Alta",H10)))</formula>
    </cfRule>
    <cfRule type="containsText" dxfId="388" priority="82" operator="containsText" text="Muy Alta">
      <formula>NOT(ISERROR(SEARCH("Muy Alta",H10)))</formula>
    </cfRule>
    <cfRule type="containsText" dxfId="387" priority="78" operator="containsText" text="Baja">
      <formula>NOT(ISERROR(SEARCH("Baja",H10)))</formula>
    </cfRule>
    <cfRule type="containsText" dxfId="386" priority="77" operator="containsText" text="Muy Baja">
      <formula>NOT(ISERROR(SEARCH("Muy Baja",H10)))</formula>
    </cfRule>
  </conditionalFormatting>
  <conditionalFormatting sqref="H10:H39">
    <cfRule type="containsText" dxfId="385" priority="27" operator="containsText" text="Muy Alta">
      <formula>NOT(ISERROR(SEARCH("Muy Alta",H10)))</formula>
    </cfRule>
  </conditionalFormatting>
  <conditionalFormatting sqref="H15:H39">
    <cfRule type="containsText" dxfId="384" priority="22" operator="containsText" text="Muy Baja">
      <formula>NOT(ISERROR(SEARCH("Muy Baja",H15)))</formula>
    </cfRule>
    <cfRule type="containsText" dxfId="383" priority="15" operator="containsText" text="Muy Alta">
      <formula>NOT(ISERROR(SEARCH("Muy Alta",H15)))</formula>
    </cfRule>
    <cfRule type="containsText" dxfId="382" priority="16" operator="containsText" text="Alta">
      <formula>NOT(ISERROR(SEARCH("Alta",H15)))</formula>
    </cfRule>
    <cfRule type="containsText" dxfId="381" priority="17" operator="containsText" text="Muy Alta">
      <formula>NOT(ISERROR(SEARCH("Muy Alta",H15)))</formula>
    </cfRule>
    <cfRule type="containsText" dxfId="380" priority="23" operator="containsText" text="Baja">
      <formula>NOT(ISERROR(SEARCH("Baja",H15)))</formula>
    </cfRule>
    <cfRule type="containsText" dxfId="379" priority="24" operator="containsText" text="Media">
      <formula>NOT(ISERROR(SEARCH("Media",H15)))</formula>
    </cfRule>
    <cfRule type="containsText" dxfId="378" priority="25" operator="containsText" text="Alta">
      <formula>NOT(ISERROR(SEARCH("Alta",H15)))</formula>
    </cfRule>
  </conditionalFormatting>
  <conditionalFormatting sqref="H40:H44">
    <cfRule type="containsText" dxfId="377" priority="388" operator="containsText" text="Baja">
      <formula>NOT(ISERROR(SEARCH("Baja",H40)))</formula>
    </cfRule>
    <cfRule type="containsText" dxfId="376" priority="387" operator="containsText" text="Muy Baja">
      <formula>NOT(ISERROR(SEARCH("Muy Baja",H40)))</formula>
    </cfRule>
    <cfRule type="containsText" dxfId="375" priority="382" operator="containsText" text="Muy Alta">
      <formula>NOT(ISERROR(SEARCH("Muy Alta",H40)))</formula>
    </cfRule>
    <cfRule type="containsText" dxfId="374" priority="389" operator="containsText" text="Media">
      <formula>NOT(ISERROR(SEARCH("Media",H40)))</formula>
    </cfRule>
    <cfRule type="containsText" dxfId="373" priority="381" operator="containsText" text="Alta">
      <formula>NOT(ISERROR(SEARCH("Alta",H40)))</formula>
    </cfRule>
    <cfRule type="containsText" dxfId="372" priority="392" operator="containsText" text="Muy Alta">
      <formula>NOT(ISERROR(SEARCH("Muy Alta",H40)))</formula>
    </cfRule>
    <cfRule type="containsText" dxfId="371" priority="390" operator="containsText" text="Alta">
      <formula>NOT(ISERROR(SEARCH("Alta",H40)))</formula>
    </cfRule>
  </conditionalFormatting>
  <conditionalFormatting sqref="H40:H49">
    <cfRule type="containsText" dxfId="370" priority="325" operator="containsText" text="Muy Alta">
      <formula>NOT(ISERROR(SEARCH("Muy Alta",H40)))</formula>
    </cfRule>
  </conditionalFormatting>
  <conditionalFormatting sqref="H45:H49">
    <cfRule type="containsText" dxfId="369" priority="315" operator="containsText" text="Muy Alta">
      <formula>NOT(ISERROR(SEARCH("Muy Alta",H45)))</formula>
    </cfRule>
    <cfRule type="containsText" dxfId="368" priority="314" operator="containsText" text="Alta">
      <formula>NOT(ISERROR(SEARCH("Alta",H45)))</formula>
    </cfRule>
    <cfRule type="containsText" dxfId="367" priority="322" operator="containsText" text="Media">
      <formula>NOT(ISERROR(SEARCH("Media",H45)))</formula>
    </cfRule>
    <cfRule type="containsText" dxfId="366" priority="323" operator="containsText" text="Alta">
      <formula>NOT(ISERROR(SEARCH("Alta",H45)))</formula>
    </cfRule>
    <cfRule type="containsText" dxfId="365" priority="321" operator="containsText" text="Baja">
      <formula>NOT(ISERROR(SEARCH("Baja",H45)))</formula>
    </cfRule>
    <cfRule type="containsText" dxfId="364" priority="320" operator="containsText" text="Muy Baja">
      <formula>NOT(ISERROR(SEARCH("Muy Baja",H45)))</formula>
    </cfRule>
  </conditionalFormatting>
  <conditionalFormatting sqref="H45:H54">
    <cfRule type="containsText" dxfId="363" priority="258" operator="containsText" text="Muy Alta">
      <formula>NOT(ISERROR(SEARCH("Muy Alta",H45)))</formula>
    </cfRule>
  </conditionalFormatting>
  <conditionalFormatting sqref="H50:H54">
    <cfRule type="containsText" dxfId="362" priority="247" operator="containsText" text="Alta">
      <formula>NOT(ISERROR(SEARCH("Alta",H50)))</formula>
    </cfRule>
    <cfRule type="containsText" dxfId="361" priority="248" operator="containsText" text="Muy Alta">
      <formula>NOT(ISERROR(SEARCH("Muy Alta",H50)))</formula>
    </cfRule>
    <cfRule type="containsText" dxfId="360" priority="253" operator="containsText" text="Muy Baja">
      <formula>NOT(ISERROR(SEARCH("Muy Baja",H50)))</formula>
    </cfRule>
    <cfRule type="containsText" dxfId="359" priority="254" operator="containsText" text="Baja">
      <formula>NOT(ISERROR(SEARCH("Baja",H50)))</formula>
    </cfRule>
    <cfRule type="containsText" dxfId="358" priority="256" operator="containsText" text="Alta">
      <formula>NOT(ISERROR(SEARCH("Alta",H50)))</formula>
    </cfRule>
    <cfRule type="containsText" dxfId="357" priority="255" operator="containsText" text="Media">
      <formula>NOT(ISERROR(SEARCH("Media",H50)))</formula>
    </cfRule>
  </conditionalFormatting>
  <conditionalFormatting sqref="H50:H59">
    <cfRule type="containsText" dxfId="356" priority="191" operator="containsText" text="Muy Alta">
      <formula>NOT(ISERROR(SEARCH("Muy Alta",H50)))</formula>
    </cfRule>
  </conditionalFormatting>
  <conditionalFormatting sqref="H55:H59">
    <cfRule type="containsText" dxfId="355" priority="189" operator="containsText" text="Alta">
      <formula>NOT(ISERROR(SEARCH("Alta",H55)))</formula>
    </cfRule>
    <cfRule type="containsText" dxfId="354" priority="186" operator="containsText" text="Muy Baja">
      <formula>NOT(ISERROR(SEARCH("Muy Baja",H55)))</formula>
    </cfRule>
    <cfRule type="containsText" dxfId="353" priority="187" operator="containsText" text="Baja">
      <formula>NOT(ISERROR(SEARCH("Baja",H55)))</formula>
    </cfRule>
    <cfRule type="containsText" dxfId="352" priority="188" operator="containsText" text="Media">
      <formula>NOT(ISERROR(SEARCH("Media",H55)))</formula>
    </cfRule>
    <cfRule type="containsText" dxfId="351" priority="180" operator="containsText" text="Alta">
      <formula>NOT(ISERROR(SEARCH("Alta",H55)))</formula>
    </cfRule>
    <cfRule type="containsText" dxfId="350" priority="181" operator="containsText" text="Muy Alta">
      <formula>NOT(ISERROR(SEARCH("Muy Alta",H55)))</formula>
    </cfRule>
    <cfRule type="containsText" dxfId="349" priority="179" operator="containsText" text="Muy Alta">
      <formula>NOT(ISERROR(SEARCH("Muy Alta",H55)))</formula>
    </cfRule>
  </conditionalFormatting>
  <conditionalFormatting sqref="H10:I10">
    <cfRule type="containsText" dxfId="348" priority="99" operator="containsText" text="3- Moderado">
      <formula>NOT(ISERROR(SEARCH("3- Moderado",H10)))</formula>
    </cfRule>
    <cfRule type="containsText" dxfId="347" priority="101" operator="containsText" text="4- Moderado">
      <formula>NOT(ISERROR(SEARCH("4- Moderado",H10)))</formula>
    </cfRule>
    <cfRule type="containsText" dxfId="346" priority="103" operator="containsText" text="4- Bajo">
      <formula>NOT(ISERROR(SEARCH("4- Bajo",H10)))</formula>
    </cfRule>
    <cfRule type="containsText" dxfId="345" priority="104" operator="containsText" text="1- Bajo">
      <formula>NOT(ISERROR(SEARCH("1- Bajo",H10)))</formula>
    </cfRule>
    <cfRule type="containsText" dxfId="344" priority="102" operator="containsText" text="3- Bajo">
      <formula>NOT(ISERROR(SEARCH("3- Bajo",H10)))</formula>
    </cfRule>
    <cfRule type="containsText" dxfId="343" priority="100" operator="containsText" text="6- Moderado">
      <formula>NOT(ISERROR(SEARCH("6- Moderado",H10)))</formula>
    </cfRule>
  </conditionalFormatting>
  <conditionalFormatting sqref="H15:I15 H20:I20 H25:I25 H30:I30 H35:I35">
    <cfRule type="containsText" dxfId="342" priority="45" operator="containsText" text="6- Moderado">
      <formula>NOT(ISERROR(SEARCH("6- Moderado",H15)))</formula>
    </cfRule>
    <cfRule type="containsText" dxfId="341" priority="44" operator="containsText" text="3- Moderado">
      <formula>NOT(ISERROR(SEARCH("3- Moderado",H15)))</formula>
    </cfRule>
    <cfRule type="containsText" dxfId="340" priority="46" operator="containsText" text="4- Moderado">
      <formula>NOT(ISERROR(SEARCH("4- Moderado",H15)))</formula>
    </cfRule>
    <cfRule type="containsText" dxfId="339" priority="48" operator="containsText" text="4- Bajo">
      <formula>NOT(ISERROR(SEARCH("4- Bajo",H15)))</formula>
    </cfRule>
    <cfRule type="containsText" dxfId="338" priority="47" operator="containsText" text="3- Bajo">
      <formula>NOT(ISERROR(SEARCH("3- Bajo",H15)))</formula>
    </cfRule>
    <cfRule type="containsText" dxfId="337" priority="49" operator="containsText" text="1- Bajo">
      <formula>NOT(ISERROR(SEARCH("1- Bajo",H15)))</formula>
    </cfRule>
  </conditionalFormatting>
  <conditionalFormatting sqref="H60:J1048576 A7:B7 H7">
    <cfRule type="containsText" dxfId="336" priority="773" operator="containsText" text="3- Moderado">
      <formula>NOT(ISERROR(SEARCH("3- Moderado",A7)))</formula>
    </cfRule>
    <cfRule type="containsText" dxfId="335" priority="774" operator="containsText" text="6- Moderado">
      <formula>NOT(ISERROR(SEARCH("6- Moderado",A7)))</formula>
    </cfRule>
    <cfRule type="containsText" dxfId="334" priority="775" operator="containsText" text="4- Moderado">
      <formula>NOT(ISERROR(SEARCH("4- Moderado",A7)))</formula>
    </cfRule>
  </conditionalFormatting>
  <conditionalFormatting sqref="I10:I49">
    <cfRule type="containsText" dxfId="333" priority="26" operator="containsText" text="Moderado">
      <formula>NOT(ISERROR(SEARCH("Moderado",I10)))</formula>
    </cfRule>
  </conditionalFormatting>
  <conditionalFormatting sqref="I10:I59">
    <cfRule type="containsText" dxfId="332" priority="20" operator="containsText" text="Menor">
      <formula>NOT(ISERROR(SEARCH("Menor",I10)))</formula>
    </cfRule>
    <cfRule type="containsText" dxfId="331" priority="21" operator="containsText" text="Leve">
      <formula>NOT(ISERROR(SEARCH("Leve",I10)))</formula>
    </cfRule>
    <cfRule type="containsText" dxfId="330" priority="18" operator="containsText" text="Catastrófico">
      <formula>NOT(ISERROR(SEARCH("Catastrófico",I10)))</formula>
    </cfRule>
    <cfRule type="containsText" dxfId="329" priority="19" operator="containsText" text="Mayor">
      <formula>NOT(ISERROR(SEARCH("Mayor",I10)))</formula>
    </cfRule>
  </conditionalFormatting>
  <conditionalFormatting sqref="I50:J59">
    <cfRule type="containsText" dxfId="328" priority="175" operator="containsText" text="Moderado">
      <formula>NOT(ISERROR(SEARCH("Moderado",I50)))</formula>
    </cfRule>
  </conditionalFormatting>
  <conditionalFormatting sqref="J8 J60:J1048576">
    <cfRule type="containsText" dxfId="327" priority="758" operator="containsText" text="10- Extremo">
      <formula>NOT(ISERROR(SEARCH("10- Extremo",J8)))</formula>
    </cfRule>
    <cfRule type="containsText" dxfId="326" priority="760" operator="containsText" text="12- Alto">
      <formula>NOT(ISERROR(SEARCH("12- Alto",J8)))</formula>
    </cfRule>
    <cfRule type="containsText" dxfId="325" priority="761" operator="containsText" text="10- Alto">
      <formula>NOT(ISERROR(SEARCH("10- Alto",J8)))</formula>
    </cfRule>
    <cfRule type="containsText" dxfId="324" priority="759" operator="containsText" text="5- Extremo">
      <formula>NOT(ISERROR(SEARCH("5- Extremo",J8)))</formula>
    </cfRule>
    <cfRule type="containsText" dxfId="323" priority="757" operator="containsText" text="15- Extremo">
      <formula>NOT(ISERROR(SEARCH("15- Extremo",J8)))</formula>
    </cfRule>
    <cfRule type="containsText" dxfId="322" priority="756" operator="containsText" text="20- Extremo">
      <formula>NOT(ISERROR(SEARCH("20- Extremo",J8)))</formula>
    </cfRule>
    <cfRule type="containsText" dxfId="321" priority="755" operator="containsText" text="25- Extremo">
      <formula>NOT(ISERROR(SEARCH("25- Extremo",J8)))</formula>
    </cfRule>
    <cfRule type="containsText" dxfId="320" priority="762" operator="containsText" text="9- Alto">
      <formula>NOT(ISERROR(SEARCH("9- Alto",J8)))</formula>
    </cfRule>
    <cfRule type="containsText" dxfId="319" priority="763" operator="containsText" text="8- Alto">
      <formula>NOT(ISERROR(SEARCH("8- Alto",J8)))</formula>
    </cfRule>
    <cfRule type="containsText" dxfId="318" priority="764" operator="containsText" text="5- Alto">
      <formula>NOT(ISERROR(SEARCH("5- Alto",J8)))</formula>
    </cfRule>
    <cfRule type="containsText" dxfId="317" priority="765" operator="containsText" text="4- Alto">
      <formula>NOT(ISERROR(SEARCH("4- Alto",J8)))</formula>
    </cfRule>
    <cfRule type="containsText" dxfId="316" priority="771" operator="containsText" text="2- Bajo">
      <formula>NOT(ISERROR(SEARCH("2- Bajo",J8)))</formula>
    </cfRule>
  </conditionalFormatting>
  <conditionalFormatting sqref="J10:J14">
    <cfRule type="colorScale" priority="98">
      <colorScale>
        <cfvo type="min"/>
        <cfvo type="max"/>
        <color rgb="FFFF7128"/>
        <color rgb="FFFFEF9C"/>
      </colorScale>
    </cfRule>
  </conditionalFormatting>
  <conditionalFormatting sqref="J10:J39">
    <cfRule type="containsText" dxfId="315" priority="40" operator="containsText" text="Moderado">
      <formula>NOT(ISERROR(SEARCH("Moderado",J10)))</formula>
    </cfRule>
    <cfRule type="containsText" dxfId="314" priority="39" operator="containsText" text="Bajo">
      <formula>NOT(ISERROR(SEARCH("Bajo",J10)))</formula>
    </cfRule>
    <cfRule type="containsText" dxfId="313" priority="42" operator="containsText" text="Extremo">
      <formula>NOT(ISERROR(SEARCH("Extremo",J10)))</formula>
    </cfRule>
    <cfRule type="containsText" dxfId="312" priority="41" operator="containsText" text="Alto">
      <formula>NOT(ISERROR(SEARCH("Alto",J10)))</formula>
    </cfRule>
  </conditionalFormatting>
  <conditionalFormatting sqref="J10:J49">
    <cfRule type="containsText" dxfId="311" priority="11" operator="containsText" text="Moderado">
      <formula>NOT(ISERROR(SEARCH("Moderado",J10)))</formula>
    </cfRule>
  </conditionalFormatting>
  <conditionalFormatting sqref="J10:J59">
    <cfRule type="containsText" dxfId="310" priority="10" operator="containsText" text="Extremo">
      <formula>NOT(ISERROR(SEARCH("Extremo",J10)))</formula>
    </cfRule>
    <cfRule type="containsText" dxfId="309" priority="9" operator="containsText" text="Bajo">
      <formula>NOT(ISERROR(SEARCH("Bajo",J10)))</formula>
    </cfRule>
  </conditionalFormatting>
  <conditionalFormatting sqref="J15:J39">
    <cfRule type="colorScale" priority="43">
      <colorScale>
        <cfvo type="min"/>
        <cfvo type="max"/>
        <color rgb="FFFF7128"/>
        <color rgb="FFFFEF9C"/>
      </colorScale>
    </cfRule>
  </conditionalFormatting>
  <conditionalFormatting sqref="J40:J44">
    <cfRule type="colorScale" priority="408">
      <colorScale>
        <cfvo type="min"/>
        <cfvo type="max"/>
        <color rgb="FFFF7128"/>
        <color rgb="FFFFEF9C"/>
      </colorScale>
    </cfRule>
  </conditionalFormatting>
  <conditionalFormatting sqref="J40:J59">
    <cfRule type="containsText" dxfId="308" priority="204" operator="containsText" text="Moderado">
      <formula>NOT(ISERROR(SEARCH("Moderado",J40)))</formula>
    </cfRule>
    <cfRule type="containsText" dxfId="307" priority="205" operator="containsText" text="Alto">
      <formula>NOT(ISERROR(SEARCH("Alto",J40)))</formula>
    </cfRule>
    <cfRule type="containsText" dxfId="306" priority="206" operator="containsText" text="Extremo">
      <formula>NOT(ISERROR(SEARCH("Extremo",J40)))</formula>
    </cfRule>
    <cfRule type="containsText" dxfId="305" priority="203" operator="containsText" text="Bajo">
      <formula>NOT(ISERROR(SEARCH("Bajo",J40)))</formula>
    </cfRule>
  </conditionalFormatting>
  <conditionalFormatting sqref="J45:J49">
    <cfRule type="colorScale" priority="341">
      <colorScale>
        <cfvo type="min"/>
        <cfvo type="max"/>
        <color rgb="FFFF7128"/>
        <color rgb="FFFFEF9C"/>
      </colorScale>
    </cfRule>
  </conditionalFormatting>
  <conditionalFormatting sqref="J50:J54">
    <cfRule type="colorScale" priority="274">
      <colorScale>
        <cfvo type="min"/>
        <cfvo type="max"/>
        <color rgb="FFFF7128"/>
        <color rgb="FFFFEF9C"/>
      </colorScale>
    </cfRule>
  </conditionalFormatting>
  <conditionalFormatting sqref="J55:J59">
    <cfRule type="colorScale" priority="207">
      <colorScale>
        <cfvo type="min"/>
        <cfvo type="max"/>
        <color rgb="FFFF7128"/>
        <color rgb="FFFFEF9C"/>
      </colorScale>
    </cfRule>
  </conditionalFormatting>
  <conditionalFormatting sqref="K10:K59">
    <cfRule type="containsText" dxfId="304" priority="13" operator="containsText" text="Media">
      <formula>NOT(ISERROR(SEARCH("Media",K10)))</formula>
    </cfRule>
    <cfRule type="containsText" dxfId="303" priority="8" operator="containsText" text="Muy Baja">
      <formula>NOT(ISERROR(SEARCH("Muy Baja",K10)))</formula>
    </cfRule>
    <cfRule type="containsText" dxfId="302" priority="6" operator="containsText" text="Alta">
      <formula>NOT(ISERROR(SEARCH("Alta",K10)))</formula>
    </cfRule>
    <cfRule type="containsText" dxfId="301" priority="7" operator="containsText" text="Baja">
      <formula>NOT(ISERROR(SEARCH("Baja",K10)))</formula>
    </cfRule>
    <cfRule type="containsText" dxfId="300" priority="5" operator="containsText" text="Muy Alta">
      <formula>NOT(ISERROR(SEARCH("Muy Alta",K10)))</formula>
    </cfRule>
  </conditionalFormatting>
  <conditionalFormatting sqref="K10:L10">
    <cfRule type="containsText" dxfId="299" priority="108" operator="containsText" text="3- Bajo">
      <formula>NOT(ISERROR(SEARCH("3- Bajo",K10)))</formula>
    </cfRule>
    <cfRule type="containsText" dxfId="298" priority="109" operator="containsText" text="4- Bajo">
      <formula>NOT(ISERROR(SEARCH("4- Bajo",K10)))</formula>
    </cfRule>
    <cfRule type="containsText" dxfId="297" priority="107" operator="containsText" text="4- Moderado">
      <formula>NOT(ISERROR(SEARCH("4- Moderado",K10)))</formula>
    </cfRule>
    <cfRule type="containsText" dxfId="296" priority="106" operator="containsText" text="6- Moderado">
      <formula>NOT(ISERROR(SEARCH("6- Moderado",K10)))</formula>
    </cfRule>
    <cfRule type="containsText" dxfId="295" priority="105" operator="containsText" text="3- Moderado">
      <formula>NOT(ISERROR(SEARCH("3- Moderado",K10)))</formula>
    </cfRule>
    <cfRule type="containsText" dxfId="294" priority="110" operator="containsText" text="1- Bajo">
      <formula>NOT(ISERROR(SEARCH("1- Bajo",K10)))</formula>
    </cfRule>
  </conditionalFormatting>
  <conditionalFormatting sqref="K15:L15 K20:L20 K25:L25 K30:L30 K35:L35">
    <cfRule type="containsText" dxfId="293" priority="54" operator="containsText" text="4- Bajo">
      <formula>NOT(ISERROR(SEARCH("4- Bajo",K15)))</formula>
    </cfRule>
    <cfRule type="containsText" dxfId="292" priority="53" operator="containsText" text="3- Bajo">
      <formula>NOT(ISERROR(SEARCH("3- Bajo",K15)))</formula>
    </cfRule>
    <cfRule type="containsText" dxfId="291" priority="52" operator="containsText" text="4- Moderado">
      <formula>NOT(ISERROR(SEARCH("4- Moderado",K15)))</formula>
    </cfRule>
    <cfRule type="containsText" dxfId="290" priority="51" operator="containsText" text="6- Moderado">
      <formula>NOT(ISERROR(SEARCH("6- Moderado",K15)))</formula>
    </cfRule>
    <cfRule type="containsText" dxfId="289" priority="55" operator="containsText" text="1- Bajo">
      <formula>NOT(ISERROR(SEARCH("1- Bajo",K15)))</formula>
    </cfRule>
    <cfRule type="containsText" dxfId="288" priority="50" operator="containsText" text="3- Moderado">
      <formula>NOT(ISERROR(SEARCH("3- Moderado",K15)))</formula>
    </cfRule>
  </conditionalFormatting>
  <conditionalFormatting sqref="K40:L40">
    <cfRule type="containsText" dxfId="287" priority="427" operator="containsText" text="3- Moderado">
      <formula>NOT(ISERROR(SEARCH("3- Moderado",K40)))</formula>
    </cfRule>
    <cfRule type="containsText" dxfId="286" priority="428" operator="containsText" text="6- Moderado">
      <formula>NOT(ISERROR(SEARCH("6- Moderado",K40)))</formula>
    </cfRule>
    <cfRule type="containsText" dxfId="285" priority="429" operator="containsText" text="4- Moderado">
      <formula>NOT(ISERROR(SEARCH("4- Moderado",K40)))</formula>
    </cfRule>
    <cfRule type="containsText" dxfId="284" priority="430" operator="containsText" text="3- Bajo">
      <formula>NOT(ISERROR(SEARCH("3- Bajo",K40)))</formula>
    </cfRule>
    <cfRule type="containsText" dxfId="283" priority="431" operator="containsText" text="4- Bajo">
      <formula>NOT(ISERROR(SEARCH("4- Bajo",K40)))</formula>
    </cfRule>
    <cfRule type="containsText" dxfId="282" priority="432" operator="containsText" text="1- Bajo">
      <formula>NOT(ISERROR(SEARCH("1- Bajo",K40)))</formula>
    </cfRule>
  </conditionalFormatting>
  <conditionalFormatting sqref="K45:L45">
    <cfRule type="containsText" dxfId="281" priority="360" operator="containsText" text="3- Moderado">
      <formula>NOT(ISERROR(SEARCH("3- Moderado",K45)))</formula>
    </cfRule>
    <cfRule type="containsText" dxfId="280" priority="361" operator="containsText" text="6- Moderado">
      <formula>NOT(ISERROR(SEARCH("6- Moderado",K45)))</formula>
    </cfRule>
    <cfRule type="containsText" dxfId="279" priority="364" operator="containsText" text="4- Bajo">
      <formula>NOT(ISERROR(SEARCH("4- Bajo",K45)))</formula>
    </cfRule>
    <cfRule type="containsText" dxfId="278" priority="363" operator="containsText" text="3- Bajo">
      <formula>NOT(ISERROR(SEARCH("3- Bajo",K45)))</formula>
    </cfRule>
    <cfRule type="containsText" dxfId="277" priority="362" operator="containsText" text="4- Moderado">
      <formula>NOT(ISERROR(SEARCH("4- Moderado",K45)))</formula>
    </cfRule>
    <cfRule type="containsText" dxfId="276" priority="365" operator="containsText" text="1- Bajo">
      <formula>NOT(ISERROR(SEARCH("1- Bajo",K45)))</formula>
    </cfRule>
  </conditionalFormatting>
  <conditionalFormatting sqref="K50:L50">
    <cfRule type="containsText" dxfId="275" priority="294" operator="containsText" text="6- Moderado">
      <formula>NOT(ISERROR(SEARCH("6- Moderado",K50)))</formula>
    </cfRule>
    <cfRule type="containsText" dxfId="274" priority="295" operator="containsText" text="4- Moderado">
      <formula>NOT(ISERROR(SEARCH("4- Moderado",K50)))</formula>
    </cfRule>
    <cfRule type="containsText" dxfId="273" priority="296" operator="containsText" text="3- Bajo">
      <formula>NOT(ISERROR(SEARCH("3- Bajo",K50)))</formula>
    </cfRule>
    <cfRule type="containsText" dxfId="272" priority="297" operator="containsText" text="4- Bajo">
      <formula>NOT(ISERROR(SEARCH("4- Bajo",K50)))</formula>
    </cfRule>
    <cfRule type="containsText" dxfId="271" priority="298" operator="containsText" text="1- Bajo">
      <formula>NOT(ISERROR(SEARCH("1- Bajo",K50)))</formula>
    </cfRule>
    <cfRule type="containsText" dxfId="270" priority="293" operator="containsText" text="3- Moderado">
      <formula>NOT(ISERROR(SEARCH("3- Moderado",K50)))</formula>
    </cfRule>
  </conditionalFormatting>
  <conditionalFormatting sqref="K55:L55">
    <cfRule type="containsText" dxfId="269" priority="230" operator="containsText" text="4- Bajo">
      <formula>NOT(ISERROR(SEARCH("4- Bajo",K55)))</formula>
    </cfRule>
    <cfRule type="containsText" dxfId="268" priority="226" operator="containsText" text="3- Moderado">
      <formula>NOT(ISERROR(SEARCH("3- Moderado",K55)))</formula>
    </cfRule>
    <cfRule type="containsText" dxfId="267" priority="228" operator="containsText" text="4- Moderado">
      <formula>NOT(ISERROR(SEARCH("4- Moderado",K55)))</formula>
    </cfRule>
    <cfRule type="containsText" dxfId="266" priority="227" operator="containsText" text="6- Moderado">
      <formula>NOT(ISERROR(SEARCH("6- Moderado",K55)))</formula>
    </cfRule>
    <cfRule type="containsText" dxfId="265" priority="231" operator="containsText" text="1- Bajo">
      <formula>NOT(ISERROR(SEARCH("1- Bajo",K55)))</formula>
    </cfRule>
    <cfRule type="containsText" dxfId="264" priority="229" operator="containsText" text="3- Bajo">
      <formula>NOT(ISERROR(SEARCH("3- Bajo",K55)))</formula>
    </cfRule>
  </conditionalFormatting>
  <conditionalFormatting sqref="K8:M8">
    <cfRule type="containsText" dxfId="263" priority="714" operator="containsText" text="6- Moderado">
      <formula>NOT(ISERROR(SEARCH("6- Moderado",K8)))</formula>
    </cfRule>
    <cfRule type="containsText" dxfId="262" priority="718" operator="containsText" text="1- Bajo">
      <formula>NOT(ISERROR(SEARCH("1- Bajo",K8)))</formula>
    </cfRule>
    <cfRule type="containsText" dxfId="261" priority="717" operator="containsText" text="4- Bajo">
      <formula>NOT(ISERROR(SEARCH("4- Bajo",K8)))</formula>
    </cfRule>
    <cfRule type="containsText" dxfId="260" priority="716" operator="containsText" text="3- Bajo">
      <formula>NOT(ISERROR(SEARCH("3- Bajo",K8)))</formula>
    </cfRule>
    <cfRule type="containsText" dxfId="259" priority="715" operator="containsText" text="4- Moderado">
      <formula>NOT(ISERROR(SEARCH("4- Moderado",K8)))</formula>
    </cfRule>
    <cfRule type="containsText" dxfId="258" priority="713" operator="containsText" text="3- Moderado">
      <formula>NOT(ISERROR(SEARCH("3- Moderado",K8)))</formula>
    </cfRule>
  </conditionalFormatting>
  <conditionalFormatting sqref="L10:L59">
    <cfRule type="containsText" dxfId="257" priority="4" operator="containsText" text="Leve">
      <formula>NOT(ISERROR(SEARCH("Leve",L10)))</formula>
    </cfRule>
    <cfRule type="containsText" dxfId="256" priority="3" operator="containsText" text="Menor">
      <formula>NOT(ISERROR(SEARCH("Menor",L10)))</formula>
    </cfRule>
    <cfRule type="containsText" dxfId="255" priority="2" operator="containsText" text="Mayor">
      <formula>NOT(ISERROR(SEARCH("Mayor",L10)))</formula>
    </cfRule>
    <cfRule type="containsText" dxfId="254" priority="1" operator="containsText" text="Catastrófico">
      <formula>NOT(ISERROR(SEARCH("Catastrófico",L10)))</formula>
    </cfRule>
  </conditionalFormatting>
  <conditionalFormatting sqref="L10:M59">
    <cfRule type="containsText" dxfId="253" priority="12" operator="containsText" text="Moderado">
      <formula>NOT(ISERROR(SEARCH("Moderado",L10)))</formula>
    </cfRule>
  </conditionalFormatting>
  <conditionalFormatting sqref="M10:M14">
    <cfRule type="colorScale" priority="93">
      <colorScale>
        <cfvo type="min"/>
        <cfvo type="max"/>
        <color rgb="FFFF7128"/>
        <color rgb="FFFFEF9C"/>
      </colorScale>
    </cfRule>
  </conditionalFormatting>
  <conditionalFormatting sqref="M10:M59">
    <cfRule type="containsText" dxfId="252" priority="34" operator="containsText" text="Bajo">
      <formula>NOT(ISERROR(SEARCH("Bajo",M10)))</formula>
    </cfRule>
    <cfRule type="containsText" dxfId="251" priority="36" operator="containsText" text="Alto">
      <formula>NOT(ISERROR(SEARCH("Alto",M10)))</formula>
    </cfRule>
    <cfRule type="containsText" dxfId="250" priority="37" operator="containsText" text="Extremo">
      <formula>NOT(ISERROR(SEARCH("Extremo",M10)))</formula>
    </cfRule>
    <cfRule type="containsText" dxfId="249" priority="35" operator="containsText" text="Moderado">
      <formula>NOT(ISERROR(SEARCH("Moderado",M10)))</formula>
    </cfRule>
  </conditionalFormatting>
  <conditionalFormatting sqref="M15:M39">
    <cfRule type="colorScale" priority="38">
      <colorScale>
        <cfvo type="min"/>
        <cfvo type="max"/>
        <color rgb="FFFF7128"/>
        <color rgb="FFFFEF9C"/>
      </colorScale>
    </cfRule>
  </conditionalFormatting>
  <conditionalFormatting sqref="M40:M44">
    <cfRule type="colorScale" priority="403">
      <colorScale>
        <cfvo type="min"/>
        <cfvo type="max"/>
        <color rgb="FFFF7128"/>
        <color rgb="FFFFEF9C"/>
      </colorScale>
    </cfRule>
  </conditionalFormatting>
  <conditionalFormatting sqref="M45:M49">
    <cfRule type="colorScale" priority="336">
      <colorScale>
        <cfvo type="min"/>
        <cfvo type="max"/>
        <color rgb="FFFF7128"/>
        <color rgb="FFFFEF9C"/>
      </colorScale>
    </cfRule>
  </conditionalFormatting>
  <conditionalFormatting sqref="M50:M54">
    <cfRule type="colorScale" priority="269">
      <colorScale>
        <cfvo type="min"/>
        <cfvo type="max"/>
        <color rgb="FFFF7128"/>
        <color rgb="FFFFEF9C"/>
      </colorScale>
    </cfRule>
  </conditionalFormatting>
  <conditionalFormatting sqref="M55:M59">
    <cfRule type="colorScale" priority="202">
      <colorScale>
        <cfvo type="min"/>
        <cfvo type="max"/>
        <color rgb="FFFF7128"/>
        <color rgb="FFFFEF9C"/>
      </colorScale>
    </cfRule>
  </conditionalFormatting>
  <conditionalFormatting sqref="N10">
    <cfRule type="containsText" dxfId="248" priority="85" operator="containsText" text="4- Moderado">
      <formula>NOT(ISERROR(SEARCH("4- Moderado",N10)))</formula>
    </cfRule>
    <cfRule type="containsText" dxfId="247" priority="88" operator="containsText" text="1- Bajo">
      <formula>NOT(ISERROR(SEARCH("1- Bajo",N10)))</formula>
    </cfRule>
    <cfRule type="containsText" dxfId="246" priority="87" operator="containsText" text="4- Bajo">
      <formula>NOT(ISERROR(SEARCH("4- Bajo",N10)))</formula>
    </cfRule>
    <cfRule type="containsText" dxfId="245" priority="83" operator="containsText" text="3- Moderado">
      <formula>NOT(ISERROR(SEARCH("3- Moderado",N10)))</formula>
    </cfRule>
    <cfRule type="containsText" dxfId="244" priority="84" operator="containsText" text="6- Moderado">
      <formula>NOT(ISERROR(SEARCH("6- Moderado",N10)))</formula>
    </cfRule>
    <cfRule type="containsText" dxfId="243" priority="86" operator="containsText" text="3- Bajo">
      <formula>NOT(ISERROR(SEARCH("3- Bajo",N10)))</formula>
    </cfRule>
  </conditionalFormatting>
  <conditionalFormatting sqref="N15 N20 N25 N30 N35">
    <cfRule type="containsText" dxfId="242" priority="32" operator="containsText" text="4- Bajo">
      <formula>NOT(ISERROR(SEARCH("4- Bajo",N15)))</formula>
    </cfRule>
    <cfRule type="containsText" dxfId="241" priority="31" operator="containsText" text="3- Bajo">
      <formula>NOT(ISERROR(SEARCH("3- Bajo",N15)))</formula>
    </cfRule>
    <cfRule type="containsText" dxfId="240" priority="29" operator="containsText" text="6- Moderado">
      <formula>NOT(ISERROR(SEARCH("6- Moderado",N15)))</formula>
    </cfRule>
    <cfRule type="containsText" dxfId="239" priority="28" operator="containsText" text="3- Moderado">
      <formula>NOT(ISERROR(SEARCH("3- Moderado",N15)))</formula>
    </cfRule>
    <cfRule type="containsText" dxfId="238" priority="30" operator="containsText" text="4- Moderado">
      <formula>NOT(ISERROR(SEARCH("4- Moderado",N15)))</formula>
    </cfRule>
    <cfRule type="containsText" dxfId="237" priority="33" operator="containsText" text="1- Bajo">
      <formula>NOT(ISERROR(SEARCH("1- Bajo",N15)))</formula>
    </cfRule>
  </conditionalFormatting>
  <conditionalFormatting sqref="N40">
    <cfRule type="containsText" dxfId="236" priority="393" operator="containsText" text="3- Moderado">
      <formula>NOT(ISERROR(SEARCH("3- Moderado",N40)))</formula>
    </cfRule>
    <cfRule type="containsText" dxfId="235" priority="395" operator="containsText" text="4- Moderado">
      <formula>NOT(ISERROR(SEARCH("4- Moderado",N40)))</formula>
    </cfRule>
    <cfRule type="containsText" dxfId="234" priority="398" operator="containsText" text="1- Bajo">
      <formula>NOT(ISERROR(SEARCH("1- Bajo",N40)))</formula>
    </cfRule>
    <cfRule type="containsText" dxfId="233" priority="397" operator="containsText" text="4- Bajo">
      <formula>NOT(ISERROR(SEARCH("4- Bajo",N40)))</formula>
    </cfRule>
    <cfRule type="containsText" dxfId="232" priority="394" operator="containsText" text="6- Moderado">
      <formula>NOT(ISERROR(SEARCH("6- Moderado",N40)))</formula>
    </cfRule>
    <cfRule type="containsText" dxfId="231" priority="396" operator="containsText" text="3- Bajo">
      <formula>NOT(ISERROR(SEARCH("3- Bajo",N40)))</formula>
    </cfRule>
  </conditionalFormatting>
  <conditionalFormatting sqref="N45">
    <cfRule type="containsText" dxfId="230" priority="327" operator="containsText" text="6- Moderado">
      <formula>NOT(ISERROR(SEARCH("6- Moderado",N45)))</formula>
    </cfRule>
    <cfRule type="containsText" dxfId="229" priority="328" operator="containsText" text="4- Moderado">
      <formula>NOT(ISERROR(SEARCH("4- Moderado",N45)))</formula>
    </cfRule>
    <cfRule type="containsText" dxfId="228" priority="329" operator="containsText" text="3- Bajo">
      <formula>NOT(ISERROR(SEARCH("3- Bajo",N45)))</formula>
    </cfRule>
    <cfRule type="containsText" dxfId="227" priority="330" operator="containsText" text="4- Bajo">
      <formula>NOT(ISERROR(SEARCH("4- Bajo",N45)))</formula>
    </cfRule>
    <cfRule type="containsText" dxfId="226" priority="331" operator="containsText" text="1- Bajo">
      <formula>NOT(ISERROR(SEARCH("1- Bajo",N45)))</formula>
    </cfRule>
    <cfRule type="containsText" dxfId="225" priority="326" operator="containsText" text="3- Moderado">
      <formula>NOT(ISERROR(SEARCH("3- Moderado",N45)))</formula>
    </cfRule>
  </conditionalFormatting>
  <conditionalFormatting sqref="N50">
    <cfRule type="containsText" dxfId="224" priority="259" operator="containsText" text="3- Moderado">
      <formula>NOT(ISERROR(SEARCH("3- Moderado",N50)))</formula>
    </cfRule>
    <cfRule type="containsText" dxfId="223" priority="260" operator="containsText" text="6- Moderado">
      <formula>NOT(ISERROR(SEARCH("6- Moderado",N50)))</formula>
    </cfRule>
    <cfRule type="containsText" dxfId="222" priority="261" operator="containsText" text="4- Moderado">
      <formula>NOT(ISERROR(SEARCH("4- Moderado",N50)))</formula>
    </cfRule>
    <cfRule type="containsText" dxfId="221" priority="262" operator="containsText" text="3- Bajo">
      <formula>NOT(ISERROR(SEARCH("3- Bajo",N50)))</formula>
    </cfRule>
    <cfRule type="containsText" dxfId="220" priority="263" operator="containsText" text="4- Bajo">
      <formula>NOT(ISERROR(SEARCH("4- Bajo",N50)))</formula>
    </cfRule>
    <cfRule type="containsText" dxfId="219" priority="264" operator="containsText" text="1- Bajo">
      <formula>NOT(ISERROR(SEARCH("1- Bajo",N50)))</formula>
    </cfRule>
  </conditionalFormatting>
  <conditionalFormatting sqref="N55">
    <cfRule type="containsText" dxfId="218" priority="197" operator="containsText" text="1- Bajo">
      <formula>NOT(ISERROR(SEARCH("1- Bajo",N55)))</formula>
    </cfRule>
    <cfRule type="containsText" dxfId="217" priority="196" operator="containsText" text="4- Bajo">
      <formula>NOT(ISERROR(SEARCH("4- Bajo",N55)))</formula>
    </cfRule>
    <cfRule type="containsText" dxfId="216" priority="192" operator="containsText" text="3- Moderado">
      <formula>NOT(ISERROR(SEARCH("3- Moderado",N55)))</formula>
    </cfRule>
    <cfRule type="containsText" dxfId="215" priority="193" operator="containsText" text="6- Moderado">
      <formula>NOT(ISERROR(SEARCH("6- Moderado",N55)))</formula>
    </cfRule>
    <cfRule type="containsText" dxfId="214" priority="195" operator="containsText" text="3- Bajo">
      <formula>NOT(ISERROR(SEARCH("3- Bajo",N55)))</formula>
    </cfRule>
    <cfRule type="containsText" dxfId="213" priority="194" operator="containsText" text="4- Moderado">
      <formula>NOT(ISERROR(SEARCH("4- Moderado",N55)))</formula>
    </cfRule>
  </conditionalFormatting>
  <dataValidations xWindow="520" yWindow="408" count="8">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 allowBlank="1" showInputMessage="1" showErrorMessage="1" prompt="Enunciar cuál es el control" sqref="O40" xr:uid="{00000000-0002-0000-0E00-000007000000}"/>
  </dataValidations>
  <pageMargins left="0.7" right="0.7" top="0.75" bottom="0.75" header="0.3" footer="0.3"/>
  <pageSetup orientation="portrait" horizontalDpi="4294967293" verticalDpi="0" r:id="rId1"/>
  <drawing r:id="rId2"/>
  <extLst>
    <ext xmlns:x14="http://schemas.microsoft.com/office/spreadsheetml/2009/9/main" uri="{CCE6A557-97BC-4b89-ADB6-D9C93CAAB3DF}">
      <x14:dataValidations xmlns:xm="http://schemas.microsoft.com/office/excel/2006/main" xWindow="520" yWindow="408" count="1">
        <x14:dataValidation type="list" allowBlank="1" showInputMessage="1" showErrorMessage="1" xr:uid="{00000000-0002-0000-0E00-000008000000}">
          <x14:formula1>
            <xm:f>'E:\Perfiles\mporraso\Downloads\auditoria\[Matriz de Riesgos 5x5 SG-SST  2022.xlsx]LISTA'!#REF!</xm:f>
          </x14:formula1>
          <xm:sqref>G10:G39 C10:C39</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abSelected="1" zoomScale="70" zoomScaleNormal="70" workbookViewId="0">
      <pane xSplit="6" ySplit="9" topLeftCell="K10" activePane="bottomRight" state="frozen"/>
      <selection pane="topRight" activeCell="G1" sqref="G1"/>
      <selection pane="bottomLeft" activeCell="A10" sqref="A10"/>
      <selection pane="bottomRight" activeCell="Q30" sqref="Q30:Q34"/>
    </sheetView>
  </sheetViews>
  <sheetFormatPr baseColWidth="10" defaultColWidth="11.42578125" defaultRowHeight="15"/>
  <cols>
    <col min="1" max="2" width="18.42578125" style="81" customWidth="1"/>
    <col min="3" max="3" width="15.5703125" customWidth="1"/>
    <col min="4" max="4" width="27.5703125" style="81" customWidth="1"/>
    <col min="5" max="5" width="18" style="146" customWidth="1"/>
    <col min="6" max="6" width="40.140625" customWidth="1"/>
    <col min="7" max="7" width="20.42578125" customWidth="1"/>
    <col min="8" max="8" width="10.42578125" style="147" customWidth="1"/>
    <col min="9" max="9" width="11.42578125" style="147" customWidth="1"/>
    <col min="10" max="10" width="10.140625" style="148" customWidth="1"/>
    <col min="11" max="11" width="11.42578125" style="147" customWidth="1"/>
    <col min="12" max="12" width="10.85546875" style="147" customWidth="1"/>
    <col min="13" max="13" width="18.28515625" style="147" bestFit="1" customWidth="1"/>
    <col min="14" max="14" width="18.28515625" bestFit="1" customWidth="1"/>
    <col min="15" max="15" width="42.140625" customWidth="1"/>
    <col min="16" max="16" width="12.42578125" customWidth="1"/>
    <col min="17" max="17" width="15.140625" customWidth="1"/>
    <col min="18" max="18" width="17.42578125" customWidth="1"/>
    <col min="19" max="19" width="17.140625" customWidth="1"/>
    <col min="20" max="20" width="57.140625" customWidth="1"/>
    <col min="21" max="176" width="11.42578125" style="6"/>
  </cols>
  <sheetData>
    <row r="1" spans="1:278" s="130" customFormat="1" ht="16.5" customHeight="1">
      <c r="A1" s="331"/>
      <c r="B1" s="332"/>
      <c r="C1" s="332"/>
      <c r="D1" s="476" t="s">
        <v>560</v>
      </c>
      <c r="E1" s="476"/>
      <c r="F1" s="476"/>
      <c r="G1" s="476"/>
      <c r="H1" s="476"/>
      <c r="I1" s="476"/>
      <c r="J1" s="476"/>
      <c r="K1" s="476"/>
      <c r="L1" s="476"/>
      <c r="M1" s="476"/>
      <c r="N1" s="476"/>
      <c r="O1" s="476"/>
      <c r="P1" s="476"/>
      <c r="Q1" s="477"/>
      <c r="R1" s="337" t="s">
        <v>211</v>
      </c>
      <c r="S1" s="337"/>
      <c r="T1" s="337"/>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129"/>
      <c r="IW1" s="129"/>
      <c r="IX1" s="129"/>
      <c r="IY1" s="129"/>
      <c r="IZ1" s="129"/>
      <c r="JA1" s="129"/>
      <c r="JB1" s="129"/>
      <c r="JC1" s="129"/>
      <c r="JD1" s="129"/>
      <c r="JE1" s="129"/>
      <c r="JF1" s="129"/>
      <c r="JG1" s="129"/>
      <c r="JH1" s="129"/>
      <c r="JI1" s="129"/>
      <c r="JJ1" s="129"/>
      <c r="JK1" s="129"/>
      <c r="JL1" s="129"/>
      <c r="JM1" s="129"/>
      <c r="JN1" s="129"/>
      <c r="JO1" s="129"/>
      <c r="JP1" s="129"/>
      <c r="JQ1" s="129"/>
      <c r="JR1" s="129"/>
    </row>
    <row r="2" spans="1:278" s="130" customFormat="1" ht="39.75" customHeight="1">
      <c r="A2" s="333"/>
      <c r="B2" s="334"/>
      <c r="C2" s="334"/>
      <c r="D2" s="478"/>
      <c r="E2" s="478"/>
      <c r="F2" s="478"/>
      <c r="G2" s="478"/>
      <c r="H2" s="478"/>
      <c r="I2" s="478"/>
      <c r="J2" s="478"/>
      <c r="K2" s="478"/>
      <c r="L2" s="478"/>
      <c r="M2" s="478"/>
      <c r="N2" s="478"/>
      <c r="O2" s="478"/>
      <c r="P2" s="478"/>
      <c r="Q2" s="479"/>
      <c r="R2" s="337"/>
      <c r="S2" s="337"/>
      <c r="T2" s="337"/>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row>
    <row r="3" spans="1:278" s="130" customFormat="1" ht="3" customHeight="1" thickBot="1">
      <c r="A3" s="2"/>
      <c r="B3" s="2"/>
      <c r="C3" s="139"/>
      <c r="D3" s="478"/>
      <c r="E3" s="478"/>
      <c r="F3" s="478"/>
      <c r="G3" s="478"/>
      <c r="H3" s="478"/>
      <c r="I3" s="478"/>
      <c r="J3" s="478"/>
      <c r="K3" s="478"/>
      <c r="L3" s="478"/>
      <c r="M3" s="478"/>
      <c r="N3" s="478"/>
      <c r="O3" s="478"/>
      <c r="P3" s="478"/>
      <c r="Q3" s="479"/>
      <c r="R3" s="337"/>
      <c r="S3" s="337"/>
      <c r="T3" s="337"/>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row>
    <row r="4" spans="1:278" s="130" customFormat="1" ht="41.25" hidden="1" customHeight="1">
      <c r="A4" s="322" t="s">
        <v>212</v>
      </c>
      <c r="B4" s="323"/>
      <c r="C4" s="324"/>
      <c r="D4" s="338" t="str">
        <f>'Mapa Final'!D4:N4</f>
        <v>Sistema de Gestión de Seguridad y Salud en el Trabajo</v>
      </c>
      <c r="E4" s="339"/>
      <c r="F4" s="339"/>
      <c r="G4" s="339"/>
      <c r="H4" s="339"/>
      <c r="I4" s="339"/>
      <c r="J4" s="339"/>
      <c r="K4" s="339"/>
      <c r="L4" s="339"/>
      <c r="M4" s="339"/>
      <c r="N4" s="340"/>
      <c r="O4" s="341"/>
      <c r="P4" s="341"/>
      <c r="Q4" s="341"/>
      <c r="R4" s="1"/>
      <c r="S4" s="1"/>
      <c r="T4" s="1"/>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row>
    <row r="5" spans="1:278" s="130" customFormat="1" ht="52.5" hidden="1" customHeight="1">
      <c r="A5" s="322" t="s">
        <v>213</v>
      </c>
      <c r="B5" s="323"/>
      <c r="C5" s="324"/>
      <c r="D5" s="325" t="str">
        <f>'Mapa Final'!D5:N5</f>
        <v>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v>
      </c>
      <c r="E5" s="326"/>
      <c r="F5" s="326"/>
      <c r="G5" s="326"/>
      <c r="H5" s="326"/>
      <c r="I5" s="326"/>
      <c r="J5" s="326"/>
      <c r="K5" s="326"/>
      <c r="L5" s="326"/>
      <c r="M5" s="326"/>
      <c r="N5" s="327"/>
      <c r="O5" s="1"/>
      <c r="P5" s="1"/>
      <c r="Q5" s="1"/>
      <c r="R5" s="1"/>
      <c r="S5" s="1"/>
      <c r="T5" s="1"/>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row>
    <row r="6" spans="1:278" s="130" customFormat="1" ht="32.25" hidden="1" customHeight="1" thickBot="1">
      <c r="A6" s="322" t="s">
        <v>214</v>
      </c>
      <c r="B6" s="323"/>
      <c r="C6" s="324"/>
      <c r="D6" s="325" t="str">
        <f>'Mapa Final'!D6:N6</f>
        <v xml:space="preserve">Seccional </v>
      </c>
      <c r="E6" s="326"/>
      <c r="F6" s="326"/>
      <c r="G6" s="326"/>
      <c r="H6" s="326"/>
      <c r="I6" s="326"/>
      <c r="J6" s="326"/>
      <c r="K6" s="326"/>
      <c r="L6" s="326"/>
      <c r="M6" s="326"/>
      <c r="N6" s="327"/>
      <c r="O6" s="1"/>
      <c r="P6" s="1"/>
      <c r="Q6" s="1"/>
      <c r="R6" s="1"/>
      <c r="S6" s="1"/>
      <c r="T6" s="1"/>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c r="JR6" s="129"/>
    </row>
    <row r="7" spans="1:278" s="142" customFormat="1" ht="38.25" customHeight="1" thickTop="1" thickBot="1">
      <c r="A7" s="471" t="s">
        <v>523</v>
      </c>
      <c r="B7" s="472"/>
      <c r="C7" s="472"/>
      <c r="D7" s="472"/>
      <c r="E7" s="472"/>
      <c r="F7" s="473"/>
      <c r="G7" s="149"/>
      <c r="H7" s="474" t="s">
        <v>524</v>
      </c>
      <c r="I7" s="474"/>
      <c r="J7" s="474"/>
      <c r="K7" s="474" t="s">
        <v>525</v>
      </c>
      <c r="L7" s="474"/>
      <c r="M7" s="474"/>
      <c r="N7" s="475" t="s">
        <v>526</v>
      </c>
      <c r="O7" s="480" t="s">
        <v>527</v>
      </c>
      <c r="P7" s="482" t="s">
        <v>528</v>
      </c>
      <c r="Q7" s="483"/>
      <c r="R7" s="482" t="s">
        <v>529</v>
      </c>
      <c r="S7" s="483"/>
      <c r="T7" s="484" t="s">
        <v>561</v>
      </c>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row>
    <row r="8" spans="1:278" s="143" customFormat="1" ht="60.95" customHeight="1" thickTop="1" thickBot="1">
      <c r="A8" s="158" t="s">
        <v>27</v>
      </c>
      <c r="B8" s="158" t="s">
        <v>221</v>
      </c>
      <c r="C8" s="159" t="s">
        <v>164</v>
      </c>
      <c r="D8" s="150" t="s">
        <v>222</v>
      </c>
      <c r="E8" s="151" t="s">
        <v>168</v>
      </c>
      <c r="F8" s="151" t="s">
        <v>170</v>
      </c>
      <c r="G8" s="151" t="s">
        <v>172</v>
      </c>
      <c r="H8" s="152" t="s">
        <v>531</v>
      </c>
      <c r="I8" s="152" t="s">
        <v>487</v>
      </c>
      <c r="J8" s="152" t="s">
        <v>532</v>
      </c>
      <c r="K8" s="152" t="s">
        <v>531</v>
      </c>
      <c r="L8" s="152" t="s">
        <v>533</v>
      </c>
      <c r="M8" s="152" t="s">
        <v>532</v>
      </c>
      <c r="N8" s="475"/>
      <c r="O8" s="481"/>
      <c r="P8" s="153" t="s">
        <v>534</v>
      </c>
      <c r="Q8" s="153" t="s">
        <v>535</v>
      </c>
      <c r="R8" s="153" t="s">
        <v>536</v>
      </c>
      <c r="S8" s="153" t="s">
        <v>537</v>
      </c>
      <c r="T8" s="484"/>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row>
    <row r="9" spans="1:278" s="144" customFormat="1" ht="10.5" customHeight="1" thickTop="1" thickBot="1">
      <c r="A9" s="541"/>
      <c r="B9" s="542"/>
      <c r="C9" s="542"/>
      <c r="D9" s="542"/>
      <c r="E9" s="542"/>
      <c r="F9" s="542"/>
      <c r="G9" s="542"/>
      <c r="H9" s="542"/>
      <c r="I9" s="542"/>
      <c r="J9" s="542"/>
      <c r="K9" s="542"/>
      <c r="L9" s="542"/>
      <c r="M9" s="542"/>
      <c r="N9" s="542"/>
      <c r="T9" s="154"/>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row>
    <row r="10" spans="1:278" s="145" customFormat="1" ht="77.25" customHeight="1">
      <c r="A10" s="508">
        <v>1</v>
      </c>
      <c r="B10" s="488" t="s">
        <v>244</v>
      </c>
      <c r="C10" s="493" t="s">
        <v>245</v>
      </c>
      <c r="D10" s="511" t="s">
        <v>246</v>
      </c>
      <c r="E10" s="504" t="s">
        <v>247</v>
      </c>
      <c r="F10" s="504" t="s">
        <v>248</v>
      </c>
      <c r="G10" s="493" t="s">
        <v>249</v>
      </c>
      <c r="H10" s="495" t="str">
        <f>'[5]Mapa Final'!I10</f>
        <v>Alta</v>
      </c>
      <c r="I10" s="498" t="str">
        <f>'[5]Mapa Final'!L10</f>
        <v>Moderado</v>
      </c>
      <c r="J10" s="501" t="str">
        <f>'[5]Mapa Final'!N10</f>
        <v xml:space="preserve">Alto </v>
      </c>
      <c r="K10" s="485" t="str">
        <f>'[5]Mapa Final'!AA10</f>
        <v>Baja</v>
      </c>
      <c r="L10" s="485" t="str">
        <f>'[5]Mapa Final'!AE10</f>
        <v>Moderado</v>
      </c>
      <c r="M10" s="490" t="str">
        <f>'[5]Mapa Final'!AG10</f>
        <v>Moderado</v>
      </c>
      <c r="N10" s="485" t="str">
        <f>'[5]Mapa Final'!AH10</f>
        <v>Aceptar</v>
      </c>
      <c r="O10" s="549" t="s">
        <v>575</v>
      </c>
      <c r="P10" s="552"/>
      <c r="Q10" s="552" t="s">
        <v>539</v>
      </c>
      <c r="R10" s="467">
        <v>44927</v>
      </c>
      <c r="S10" s="467">
        <v>45291</v>
      </c>
      <c r="T10" s="555" t="s">
        <v>582</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5" customFormat="1" ht="47.25" customHeight="1">
      <c r="A11" s="509"/>
      <c r="B11" s="369"/>
      <c r="C11" s="355"/>
      <c r="D11" s="371"/>
      <c r="E11" s="354"/>
      <c r="F11" s="354"/>
      <c r="G11" s="355"/>
      <c r="H11" s="496"/>
      <c r="I11" s="499"/>
      <c r="J11" s="502"/>
      <c r="K11" s="486"/>
      <c r="L11" s="486"/>
      <c r="M11" s="491"/>
      <c r="N11" s="486"/>
      <c r="O11" s="550"/>
      <c r="P11" s="553"/>
      <c r="Q11" s="553"/>
      <c r="R11" s="465"/>
      <c r="S11" s="465"/>
      <c r="T11" s="55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5" customFormat="1" ht="66" customHeight="1">
      <c r="A12" s="509"/>
      <c r="B12" s="369"/>
      <c r="C12" s="355"/>
      <c r="D12" s="371"/>
      <c r="E12" s="354"/>
      <c r="F12" s="354"/>
      <c r="G12" s="355"/>
      <c r="H12" s="496"/>
      <c r="I12" s="499"/>
      <c r="J12" s="502"/>
      <c r="K12" s="486"/>
      <c r="L12" s="486"/>
      <c r="M12" s="491"/>
      <c r="N12" s="486"/>
      <c r="O12" s="550"/>
      <c r="P12" s="553"/>
      <c r="Q12" s="553"/>
      <c r="R12" s="465"/>
      <c r="S12" s="465"/>
      <c r="T12" s="55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5" customFormat="1" ht="47.25" customHeight="1">
      <c r="A13" s="509"/>
      <c r="B13" s="369"/>
      <c r="C13" s="355"/>
      <c r="D13" s="371"/>
      <c r="E13" s="354"/>
      <c r="F13" s="354"/>
      <c r="G13" s="355"/>
      <c r="H13" s="496"/>
      <c r="I13" s="499"/>
      <c r="J13" s="502"/>
      <c r="K13" s="486"/>
      <c r="L13" s="486"/>
      <c r="M13" s="491"/>
      <c r="N13" s="486"/>
      <c r="O13" s="550"/>
      <c r="P13" s="553"/>
      <c r="Q13" s="553"/>
      <c r="R13" s="465"/>
      <c r="S13" s="465"/>
      <c r="T13" s="55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5" customFormat="1" ht="47.25" customHeight="1" thickBot="1">
      <c r="A14" s="510"/>
      <c r="B14" s="489"/>
      <c r="C14" s="494"/>
      <c r="D14" s="512"/>
      <c r="E14" s="505"/>
      <c r="F14" s="505"/>
      <c r="G14" s="494"/>
      <c r="H14" s="497"/>
      <c r="I14" s="500"/>
      <c r="J14" s="503"/>
      <c r="K14" s="487"/>
      <c r="L14" s="487"/>
      <c r="M14" s="492"/>
      <c r="N14" s="487"/>
      <c r="O14" s="551"/>
      <c r="P14" s="554"/>
      <c r="Q14" s="554"/>
      <c r="R14" s="466"/>
      <c r="S14" s="466"/>
      <c r="T14" s="55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5" customFormat="1" ht="51.75" customHeight="1">
      <c r="A15" s="508">
        <v>2</v>
      </c>
      <c r="B15" s="488" t="s">
        <v>263</v>
      </c>
      <c r="C15" s="493" t="s">
        <v>245</v>
      </c>
      <c r="D15" s="513" t="s">
        <v>264</v>
      </c>
      <c r="E15" s="493" t="s">
        <v>265</v>
      </c>
      <c r="F15" s="493" t="s">
        <v>266</v>
      </c>
      <c r="G15" s="493" t="s">
        <v>267</v>
      </c>
      <c r="H15" s="495" t="str">
        <f>'[5]Mapa Final'!I15</f>
        <v>Alta</v>
      </c>
      <c r="I15" s="498" t="str">
        <f>'[5]Mapa Final'!L15</f>
        <v>Moderado</v>
      </c>
      <c r="J15" s="501" t="str">
        <f>'[5]Mapa Final'!N15</f>
        <v xml:space="preserve">Alto </v>
      </c>
      <c r="K15" s="485" t="str">
        <f>'[5]Mapa Final'!AA15</f>
        <v>Media</v>
      </c>
      <c r="L15" s="485" t="str">
        <f>'[5]Mapa Final'!AE15</f>
        <v>Moderado</v>
      </c>
      <c r="M15" s="490" t="str">
        <f>'[5]Mapa Final'!AG15</f>
        <v>Moderado</v>
      </c>
      <c r="N15" s="485" t="str">
        <f>'[5]Mapa Final'!AH15</f>
        <v>Aceptar</v>
      </c>
      <c r="O15" s="549" t="s">
        <v>555</v>
      </c>
      <c r="P15" s="552"/>
      <c r="Q15" s="552" t="s">
        <v>539</v>
      </c>
      <c r="R15" s="467">
        <v>44927</v>
      </c>
      <c r="S15" s="467">
        <v>45291</v>
      </c>
      <c r="T15" s="468" t="s">
        <v>581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5" customFormat="1" ht="58.5" customHeight="1">
      <c r="A16" s="509"/>
      <c r="B16" s="369"/>
      <c r="C16" s="355"/>
      <c r="D16" s="374"/>
      <c r="E16" s="355"/>
      <c r="F16" s="355"/>
      <c r="G16" s="355"/>
      <c r="H16" s="496"/>
      <c r="I16" s="499"/>
      <c r="J16" s="502"/>
      <c r="K16" s="486"/>
      <c r="L16" s="486"/>
      <c r="M16" s="491"/>
      <c r="N16" s="486"/>
      <c r="O16" s="550"/>
      <c r="P16" s="553"/>
      <c r="Q16" s="553"/>
      <c r="R16" s="465"/>
      <c r="S16" s="465"/>
      <c r="T16" s="46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5" customFormat="1" ht="44.25" customHeight="1">
      <c r="A17" s="509"/>
      <c r="B17" s="369"/>
      <c r="C17" s="355"/>
      <c r="D17" s="374"/>
      <c r="E17" s="355"/>
      <c r="F17" s="355"/>
      <c r="G17" s="355"/>
      <c r="H17" s="496"/>
      <c r="I17" s="499"/>
      <c r="J17" s="502"/>
      <c r="K17" s="486"/>
      <c r="L17" s="486"/>
      <c r="M17" s="491"/>
      <c r="N17" s="486"/>
      <c r="O17" s="550"/>
      <c r="P17" s="553"/>
      <c r="Q17" s="553"/>
      <c r="R17" s="465"/>
      <c r="S17" s="465"/>
      <c r="T17" s="46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5" customFormat="1" ht="44.25" customHeight="1">
      <c r="A18" s="509"/>
      <c r="B18" s="369"/>
      <c r="C18" s="355"/>
      <c r="D18" s="374"/>
      <c r="E18" s="355"/>
      <c r="F18" s="355"/>
      <c r="G18" s="355"/>
      <c r="H18" s="496"/>
      <c r="I18" s="499"/>
      <c r="J18" s="502"/>
      <c r="K18" s="486"/>
      <c r="L18" s="486"/>
      <c r="M18" s="491"/>
      <c r="N18" s="486"/>
      <c r="O18" s="550"/>
      <c r="P18" s="553"/>
      <c r="Q18" s="553"/>
      <c r="R18" s="465"/>
      <c r="S18" s="465"/>
      <c r="T18" s="46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5" customFormat="1" ht="44.25" customHeight="1" thickBot="1">
      <c r="A19" s="510"/>
      <c r="B19" s="489"/>
      <c r="C19" s="494"/>
      <c r="D19" s="514"/>
      <c r="E19" s="494"/>
      <c r="F19" s="494"/>
      <c r="G19" s="494"/>
      <c r="H19" s="497"/>
      <c r="I19" s="500"/>
      <c r="J19" s="503"/>
      <c r="K19" s="487"/>
      <c r="L19" s="487"/>
      <c r="M19" s="492"/>
      <c r="N19" s="487"/>
      <c r="O19" s="551"/>
      <c r="P19" s="554"/>
      <c r="Q19" s="554"/>
      <c r="R19" s="466"/>
      <c r="S19" s="466"/>
      <c r="T19" s="47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75.75" customHeight="1">
      <c r="A20" s="508">
        <v>3</v>
      </c>
      <c r="B20" s="504" t="s">
        <v>270</v>
      </c>
      <c r="C20" s="493" t="s">
        <v>271</v>
      </c>
      <c r="D20" s="515" t="s">
        <v>272</v>
      </c>
      <c r="E20" s="513" t="s">
        <v>273</v>
      </c>
      <c r="F20" s="493" t="s">
        <v>576</v>
      </c>
      <c r="G20" s="493" t="s">
        <v>267</v>
      </c>
      <c r="H20" s="495" t="str">
        <f>'[5]Mapa Final'!I20</f>
        <v>Alta</v>
      </c>
      <c r="I20" s="498" t="str">
        <f>'[5]Mapa Final'!L20</f>
        <v>Moderado</v>
      </c>
      <c r="J20" s="501" t="str">
        <f>'[5]Mapa Final'!N20</f>
        <v xml:space="preserve">Alto </v>
      </c>
      <c r="K20" s="485" t="str">
        <f>'[5]Mapa Final'!AA20</f>
        <v>Media</v>
      </c>
      <c r="L20" s="485" t="str">
        <f>'[5]Mapa Final'!AE20</f>
        <v>Moderado</v>
      </c>
      <c r="M20" s="490" t="str">
        <f>'[5]Mapa Final'!AG20</f>
        <v>Moderado</v>
      </c>
      <c r="N20" s="485" t="str">
        <f>'[5]Mapa Final'!AH20</f>
        <v>Aceptar</v>
      </c>
      <c r="O20" s="461" t="s">
        <v>556</v>
      </c>
      <c r="P20" s="552"/>
      <c r="Q20" s="552" t="s">
        <v>539</v>
      </c>
      <c r="R20" s="467">
        <v>44927</v>
      </c>
      <c r="S20" s="467">
        <v>45291</v>
      </c>
      <c r="T20" s="555" t="s">
        <v>583</v>
      </c>
      <c r="U20" s="34"/>
      <c r="V20" s="34"/>
    </row>
    <row r="21" spans="1:176" ht="46.5" customHeight="1">
      <c r="A21" s="509"/>
      <c r="B21" s="354"/>
      <c r="C21" s="355"/>
      <c r="D21" s="373"/>
      <c r="E21" s="374"/>
      <c r="F21" s="355"/>
      <c r="G21" s="355"/>
      <c r="H21" s="496"/>
      <c r="I21" s="499"/>
      <c r="J21" s="502"/>
      <c r="K21" s="486"/>
      <c r="L21" s="486"/>
      <c r="M21" s="491"/>
      <c r="N21" s="486"/>
      <c r="O21" s="462"/>
      <c r="P21" s="553"/>
      <c r="Q21" s="553"/>
      <c r="R21" s="465"/>
      <c r="S21" s="465"/>
      <c r="T21" s="556"/>
      <c r="U21" s="34"/>
      <c r="V21" s="34"/>
    </row>
    <row r="22" spans="1:176" ht="46.5" customHeight="1">
      <c r="A22" s="509"/>
      <c r="B22" s="354"/>
      <c r="C22" s="355"/>
      <c r="D22" s="373"/>
      <c r="E22" s="374"/>
      <c r="F22" s="355"/>
      <c r="G22" s="355"/>
      <c r="H22" s="496"/>
      <c r="I22" s="499"/>
      <c r="J22" s="502"/>
      <c r="K22" s="486"/>
      <c r="L22" s="486"/>
      <c r="M22" s="491"/>
      <c r="N22" s="486"/>
      <c r="O22" s="462"/>
      <c r="P22" s="553"/>
      <c r="Q22" s="553"/>
      <c r="R22" s="465"/>
      <c r="S22" s="465"/>
      <c r="T22" s="556"/>
      <c r="U22" s="34"/>
      <c r="V22" s="34"/>
    </row>
    <row r="23" spans="1:176" ht="46.5" customHeight="1">
      <c r="A23" s="509"/>
      <c r="B23" s="354"/>
      <c r="C23" s="355"/>
      <c r="D23" s="373"/>
      <c r="E23" s="374"/>
      <c r="F23" s="355"/>
      <c r="G23" s="355"/>
      <c r="H23" s="496"/>
      <c r="I23" s="499"/>
      <c r="J23" s="502"/>
      <c r="K23" s="486"/>
      <c r="L23" s="486"/>
      <c r="M23" s="491"/>
      <c r="N23" s="486"/>
      <c r="O23" s="462"/>
      <c r="P23" s="553"/>
      <c r="Q23" s="553"/>
      <c r="R23" s="465"/>
      <c r="S23" s="465"/>
      <c r="T23" s="556"/>
      <c r="U23" s="34"/>
      <c r="V23" s="34"/>
    </row>
    <row r="24" spans="1:176" ht="46.5" customHeight="1" thickBot="1">
      <c r="A24" s="510"/>
      <c r="B24" s="505"/>
      <c r="C24" s="494"/>
      <c r="D24" s="516"/>
      <c r="E24" s="514"/>
      <c r="F24" s="494"/>
      <c r="G24" s="494"/>
      <c r="H24" s="497"/>
      <c r="I24" s="500"/>
      <c r="J24" s="503"/>
      <c r="K24" s="487"/>
      <c r="L24" s="487"/>
      <c r="M24" s="492"/>
      <c r="N24" s="487"/>
      <c r="O24" s="463"/>
      <c r="P24" s="554"/>
      <c r="Q24" s="554"/>
      <c r="R24" s="466"/>
      <c r="S24" s="466"/>
      <c r="T24" s="557"/>
      <c r="U24" s="34"/>
      <c r="V24" s="34"/>
    </row>
    <row r="25" spans="1:176" ht="40.5" customHeight="1">
      <c r="A25" s="508">
        <v>4</v>
      </c>
      <c r="B25" s="504" t="s">
        <v>277</v>
      </c>
      <c r="C25" s="493" t="s">
        <v>278</v>
      </c>
      <c r="D25" s="511" t="s">
        <v>279</v>
      </c>
      <c r="E25" s="493" t="s">
        <v>280</v>
      </c>
      <c r="F25" s="493" t="s">
        <v>274</v>
      </c>
      <c r="G25" s="493" t="s">
        <v>267</v>
      </c>
      <c r="H25" s="495" t="str">
        <f>'[5]Mapa Final'!I25</f>
        <v>Alta</v>
      </c>
      <c r="I25" s="498" t="str">
        <f>'[5]Mapa Final'!L25</f>
        <v>Menor</v>
      </c>
      <c r="J25" s="501" t="str">
        <f>'[5]Mapa Final'!N25</f>
        <v>Moderado</v>
      </c>
      <c r="K25" s="485" t="str">
        <f>'[5]Mapa Final'!AA25</f>
        <v>Media</v>
      </c>
      <c r="L25" s="485" t="str">
        <f>'[5]Mapa Final'!AE25</f>
        <v>Menor</v>
      </c>
      <c r="M25" s="490" t="str">
        <f>'[5]Mapa Final'!AG25</f>
        <v>Moderado</v>
      </c>
      <c r="N25" s="485" t="str">
        <f>'[5]Mapa Final'!AH25</f>
        <v>Aceptar</v>
      </c>
      <c r="O25" s="461" t="s">
        <v>557</v>
      </c>
      <c r="P25" s="552"/>
      <c r="Q25" s="552" t="s">
        <v>539</v>
      </c>
      <c r="R25" s="467">
        <v>44927</v>
      </c>
      <c r="S25" s="467">
        <v>45291</v>
      </c>
      <c r="T25" s="555" t="s">
        <v>584</v>
      </c>
    </row>
    <row r="26" spans="1:176" ht="40.5" customHeight="1">
      <c r="A26" s="509"/>
      <c r="B26" s="354"/>
      <c r="C26" s="355"/>
      <c r="D26" s="371"/>
      <c r="E26" s="355"/>
      <c r="F26" s="355"/>
      <c r="G26" s="355"/>
      <c r="H26" s="496"/>
      <c r="I26" s="499"/>
      <c r="J26" s="502"/>
      <c r="K26" s="486"/>
      <c r="L26" s="486"/>
      <c r="M26" s="491"/>
      <c r="N26" s="486"/>
      <c r="O26" s="462"/>
      <c r="P26" s="553"/>
      <c r="Q26" s="553"/>
      <c r="R26" s="465"/>
      <c r="S26" s="465"/>
      <c r="T26" s="556"/>
    </row>
    <row r="27" spans="1:176" ht="69.75" customHeight="1">
      <c r="A27" s="509"/>
      <c r="B27" s="354"/>
      <c r="C27" s="355"/>
      <c r="D27" s="371"/>
      <c r="E27" s="355"/>
      <c r="F27" s="355"/>
      <c r="G27" s="355"/>
      <c r="H27" s="496"/>
      <c r="I27" s="499"/>
      <c r="J27" s="502"/>
      <c r="K27" s="486"/>
      <c r="L27" s="486"/>
      <c r="M27" s="491"/>
      <c r="N27" s="486"/>
      <c r="O27" s="462"/>
      <c r="P27" s="553"/>
      <c r="Q27" s="553"/>
      <c r="R27" s="465"/>
      <c r="S27" s="465"/>
      <c r="T27" s="556"/>
    </row>
    <row r="28" spans="1:176" ht="40.5" customHeight="1">
      <c r="A28" s="509"/>
      <c r="B28" s="354"/>
      <c r="C28" s="355"/>
      <c r="D28" s="371"/>
      <c r="E28" s="355"/>
      <c r="F28" s="355"/>
      <c r="G28" s="355"/>
      <c r="H28" s="496"/>
      <c r="I28" s="499"/>
      <c r="J28" s="502"/>
      <c r="K28" s="486"/>
      <c r="L28" s="486"/>
      <c r="M28" s="491"/>
      <c r="N28" s="486"/>
      <c r="O28" s="462"/>
      <c r="P28" s="553"/>
      <c r="Q28" s="553"/>
      <c r="R28" s="465"/>
      <c r="S28" s="465"/>
      <c r="T28" s="556"/>
    </row>
    <row r="29" spans="1:176" ht="40.5" customHeight="1" thickBot="1">
      <c r="A29" s="510"/>
      <c r="B29" s="505"/>
      <c r="C29" s="494"/>
      <c r="D29" s="512"/>
      <c r="E29" s="494"/>
      <c r="F29" s="494"/>
      <c r="G29" s="494"/>
      <c r="H29" s="497"/>
      <c r="I29" s="500"/>
      <c r="J29" s="503"/>
      <c r="K29" s="487"/>
      <c r="L29" s="487"/>
      <c r="M29" s="492"/>
      <c r="N29" s="487"/>
      <c r="O29" s="463"/>
      <c r="P29" s="554"/>
      <c r="Q29" s="554"/>
      <c r="R29" s="466"/>
      <c r="S29" s="466"/>
      <c r="T29" s="557"/>
    </row>
    <row r="30" spans="1:176" ht="50.25" customHeight="1">
      <c r="A30" s="508">
        <v>5</v>
      </c>
      <c r="B30" s="504" t="s">
        <v>284</v>
      </c>
      <c r="C30" s="493" t="s">
        <v>278</v>
      </c>
      <c r="D30" s="517" t="s">
        <v>285</v>
      </c>
      <c r="E30" s="493" t="s">
        <v>286</v>
      </c>
      <c r="F30" s="493" t="s">
        <v>577</v>
      </c>
      <c r="G30" s="493" t="s">
        <v>267</v>
      </c>
      <c r="H30" s="495" t="str">
        <f>'[5]Mapa Final'!I30</f>
        <v>Alta</v>
      </c>
      <c r="I30" s="498" t="str">
        <f>'[5]Mapa Final'!L30</f>
        <v>Moderado</v>
      </c>
      <c r="J30" s="501" t="str">
        <f>'[5]Mapa Final'!N30</f>
        <v xml:space="preserve">Alto </v>
      </c>
      <c r="K30" s="485" t="str">
        <f>'[5]Mapa Final'!AA30</f>
        <v>Media</v>
      </c>
      <c r="L30" s="485" t="str">
        <f>'[5]Mapa Final'!AE30</f>
        <v>Moderado</v>
      </c>
      <c r="M30" s="490" t="str">
        <f>'[5]Mapa Final'!AG30</f>
        <v>Moderado</v>
      </c>
      <c r="N30" s="485" t="str">
        <f>'[5]Mapa Final'!AH30</f>
        <v>Aceptar</v>
      </c>
      <c r="O30" s="549" t="s">
        <v>558</v>
      </c>
      <c r="P30" s="552"/>
      <c r="Q30" s="552" t="s">
        <v>539</v>
      </c>
      <c r="R30" s="467">
        <v>44927</v>
      </c>
      <c r="S30" s="467">
        <v>45291</v>
      </c>
      <c r="T30" s="555" t="s">
        <v>578</v>
      </c>
    </row>
    <row r="31" spans="1:176" ht="50.25" customHeight="1">
      <c r="A31" s="509"/>
      <c r="B31" s="354"/>
      <c r="C31" s="355"/>
      <c r="D31" s="375"/>
      <c r="E31" s="355"/>
      <c r="F31" s="355"/>
      <c r="G31" s="355"/>
      <c r="H31" s="496"/>
      <c r="I31" s="499"/>
      <c r="J31" s="502"/>
      <c r="K31" s="486"/>
      <c r="L31" s="486"/>
      <c r="M31" s="491"/>
      <c r="N31" s="486"/>
      <c r="O31" s="550"/>
      <c r="P31" s="553"/>
      <c r="Q31" s="553"/>
      <c r="R31" s="465"/>
      <c r="S31" s="465"/>
      <c r="T31" s="556"/>
    </row>
    <row r="32" spans="1:176" ht="50.25" customHeight="1">
      <c r="A32" s="509"/>
      <c r="B32" s="354"/>
      <c r="C32" s="355"/>
      <c r="D32" s="375"/>
      <c r="E32" s="355"/>
      <c r="F32" s="355"/>
      <c r="G32" s="355"/>
      <c r="H32" s="496"/>
      <c r="I32" s="499"/>
      <c r="J32" s="502"/>
      <c r="K32" s="486"/>
      <c r="L32" s="486"/>
      <c r="M32" s="491"/>
      <c r="N32" s="486"/>
      <c r="O32" s="550"/>
      <c r="P32" s="553"/>
      <c r="Q32" s="553"/>
      <c r="R32" s="465"/>
      <c r="S32" s="465"/>
      <c r="T32" s="556"/>
    </row>
    <row r="33" spans="1:20" ht="50.25" customHeight="1">
      <c r="A33" s="509"/>
      <c r="B33" s="354"/>
      <c r="C33" s="355"/>
      <c r="D33" s="375"/>
      <c r="E33" s="355"/>
      <c r="F33" s="355"/>
      <c r="G33" s="355"/>
      <c r="H33" s="496"/>
      <c r="I33" s="499"/>
      <c r="J33" s="502"/>
      <c r="K33" s="486"/>
      <c r="L33" s="486"/>
      <c r="M33" s="491"/>
      <c r="N33" s="486"/>
      <c r="O33" s="550"/>
      <c r="P33" s="553"/>
      <c r="Q33" s="553"/>
      <c r="R33" s="465"/>
      <c r="S33" s="465"/>
      <c r="T33" s="556"/>
    </row>
    <row r="34" spans="1:20" ht="50.25" customHeight="1" thickBot="1">
      <c r="A34" s="510"/>
      <c r="B34" s="505"/>
      <c r="C34" s="494"/>
      <c r="D34" s="518"/>
      <c r="E34" s="494"/>
      <c r="F34" s="494"/>
      <c r="G34" s="494"/>
      <c r="H34" s="497"/>
      <c r="I34" s="500"/>
      <c r="J34" s="503"/>
      <c r="K34" s="487"/>
      <c r="L34" s="487"/>
      <c r="M34" s="492"/>
      <c r="N34" s="487"/>
      <c r="O34" s="551"/>
      <c r="P34" s="554"/>
      <c r="Q34" s="554"/>
      <c r="R34" s="466"/>
      <c r="S34" s="466"/>
      <c r="T34" s="557"/>
    </row>
    <row r="35" spans="1:20" ht="72" customHeight="1">
      <c r="A35" s="508">
        <v>6</v>
      </c>
      <c r="B35" s="504" t="s">
        <v>290</v>
      </c>
      <c r="C35" s="493" t="s">
        <v>278</v>
      </c>
      <c r="D35" s="511" t="s">
        <v>291</v>
      </c>
      <c r="E35" s="493" t="s">
        <v>292</v>
      </c>
      <c r="F35" s="493" t="s">
        <v>579</v>
      </c>
      <c r="G35" s="493" t="s">
        <v>267</v>
      </c>
      <c r="H35" s="495" t="str">
        <f>'[5]Mapa Final'!I35</f>
        <v>Muy Alta</v>
      </c>
      <c r="I35" s="498" t="str">
        <f>'[5]Mapa Final'!L35</f>
        <v>Moderado</v>
      </c>
      <c r="J35" s="501" t="str">
        <f>'[5]Mapa Final'!N35</f>
        <v xml:space="preserve">Alto </v>
      </c>
      <c r="K35" s="485" t="str">
        <f>'[5]Mapa Final'!AA35</f>
        <v>Media</v>
      </c>
      <c r="L35" s="485" t="str">
        <f>'[5]Mapa Final'!AE35</f>
        <v>Moderado</v>
      </c>
      <c r="M35" s="490" t="str">
        <f>'[5]Mapa Final'!AG35</f>
        <v>Moderado</v>
      </c>
      <c r="N35" s="485" t="str">
        <f>'[5]Mapa Final'!AH35</f>
        <v>Aceptar</v>
      </c>
      <c r="O35" s="549" t="s">
        <v>580</v>
      </c>
      <c r="P35" s="552"/>
      <c r="Q35" s="552" t="s">
        <v>539</v>
      </c>
      <c r="R35" s="467">
        <v>44927</v>
      </c>
      <c r="S35" s="467">
        <v>45291</v>
      </c>
      <c r="T35" s="555" t="s">
        <v>585</v>
      </c>
    </row>
    <row r="36" spans="1:20" ht="30.75" customHeight="1">
      <c r="A36" s="509"/>
      <c r="B36" s="354"/>
      <c r="C36" s="355"/>
      <c r="D36" s="371"/>
      <c r="E36" s="355"/>
      <c r="F36" s="355"/>
      <c r="G36" s="355"/>
      <c r="H36" s="496"/>
      <c r="I36" s="499"/>
      <c r="J36" s="502"/>
      <c r="K36" s="486"/>
      <c r="L36" s="486"/>
      <c r="M36" s="491"/>
      <c r="N36" s="486"/>
      <c r="O36" s="550"/>
      <c r="P36" s="553"/>
      <c r="Q36" s="553"/>
      <c r="R36" s="465"/>
      <c r="S36" s="465"/>
      <c r="T36" s="556"/>
    </row>
    <row r="37" spans="1:20" ht="30.75" customHeight="1">
      <c r="A37" s="509"/>
      <c r="B37" s="354"/>
      <c r="C37" s="355"/>
      <c r="D37" s="371"/>
      <c r="E37" s="355"/>
      <c r="F37" s="355"/>
      <c r="G37" s="355"/>
      <c r="H37" s="496"/>
      <c r="I37" s="499"/>
      <c r="J37" s="502"/>
      <c r="K37" s="486"/>
      <c r="L37" s="486"/>
      <c r="M37" s="491"/>
      <c r="N37" s="486"/>
      <c r="O37" s="550"/>
      <c r="P37" s="553"/>
      <c r="Q37" s="553"/>
      <c r="R37" s="465"/>
      <c r="S37" s="465"/>
      <c r="T37" s="556"/>
    </row>
    <row r="38" spans="1:20" ht="30.75" customHeight="1">
      <c r="A38" s="509"/>
      <c r="B38" s="354"/>
      <c r="C38" s="355"/>
      <c r="D38" s="371"/>
      <c r="E38" s="355"/>
      <c r="F38" s="355"/>
      <c r="G38" s="355"/>
      <c r="H38" s="496"/>
      <c r="I38" s="499"/>
      <c r="J38" s="502"/>
      <c r="K38" s="486"/>
      <c r="L38" s="486"/>
      <c r="M38" s="491"/>
      <c r="N38" s="486"/>
      <c r="O38" s="550"/>
      <c r="P38" s="553"/>
      <c r="Q38" s="553"/>
      <c r="R38" s="465"/>
      <c r="S38" s="465"/>
      <c r="T38" s="556"/>
    </row>
    <row r="39" spans="1:20" ht="30.75" customHeight="1" thickBot="1">
      <c r="A39" s="510"/>
      <c r="B39" s="505"/>
      <c r="C39" s="494"/>
      <c r="D39" s="512"/>
      <c r="E39" s="494"/>
      <c r="F39" s="494"/>
      <c r="G39" s="494"/>
      <c r="H39" s="497"/>
      <c r="I39" s="500"/>
      <c r="J39" s="503"/>
      <c r="K39" s="487"/>
      <c r="L39" s="487"/>
      <c r="M39" s="492"/>
      <c r="N39" s="487"/>
      <c r="O39" s="551"/>
      <c r="P39" s="554"/>
      <c r="Q39" s="554"/>
      <c r="R39" s="466"/>
      <c r="S39" s="466"/>
      <c r="T39" s="557"/>
    </row>
    <row r="40" spans="1:20" ht="45" customHeight="1">
      <c r="A40" s="526" t="e">
        <f>#REF!</f>
        <v>#REF!</v>
      </c>
      <c r="B40" s="529" t="e">
        <f>#REF!</f>
        <v>#REF!</v>
      </c>
      <c r="C40" s="527" t="e">
        <f>#REF!</f>
        <v>#REF!</v>
      </c>
      <c r="D40" s="527" t="e">
        <f>#REF!</f>
        <v>#REF!</v>
      </c>
      <c r="E40" s="528" t="e">
        <f>#REF!</f>
        <v>#REF!</v>
      </c>
      <c r="F40" s="528" t="e">
        <f>#REF!</f>
        <v>#REF!</v>
      </c>
      <c r="G40" s="528" t="e">
        <f>#REF!</f>
        <v>#REF!</v>
      </c>
      <c r="H40" s="495" t="e">
        <f>#REF!</f>
        <v>#REF!</v>
      </c>
      <c r="I40" s="498" t="e">
        <f>#REF!</f>
        <v>#REF!</v>
      </c>
      <c r="J40" s="501" t="e">
        <f>#REF!</f>
        <v>#REF!</v>
      </c>
      <c r="K40" s="485" t="e">
        <f>#REF!</f>
        <v>#REF!</v>
      </c>
      <c r="L40" s="485" t="e">
        <f>#REF!</f>
        <v>#REF!</v>
      </c>
      <c r="M40" s="490" t="e">
        <f>#REF!</f>
        <v>#REF!</v>
      </c>
      <c r="N40" s="544" t="e">
        <f>#REF!</f>
        <v>#REF!</v>
      </c>
      <c r="O40" s="533"/>
      <c r="P40" s="464"/>
      <c r="Q40" s="464"/>
      <c r="R40" s="536"/>
      <c r="S40" s="536"/>
      <c r="T40" s="559"/>
    </row>
    <row r="41" spans="1:20" ht="45" customHeight="1">
      <c r="A41" s="519"/>
      <c r="B41" s="525"/>
      <c r="C41" s="521"/>
      <c r="D41" s="521"/>
      <c r="E41" s="523"/>
      <c r="F41" s="523"/>
      <c r="G41" s="523"/>
      <c r="H41" s="496"/>
      <c r="I41" s="499"/>
      <c r="J41" s="502"/>
      <c r="K41" s="486"/>
      <c r="L41" s="486"/>
      <c r="M41" s="491"/>
      <c r="N41" s="545"/>
      <c r="O41" s="534"/>
      <c r="P41" s="535"/>
      <c r="Q41" s="535"/>
      <c r="R41" s="572"/>
      <c r="S41" s="572"/>
      <c r="T41" s="560"/>
    </row>
    <row r="42" spans="1:20" ht="45" customHeight="1">
      <c r="A42" s="519"/>
      <c r="B42" s="525"/>
      <c r="C42" s="521"/>
      <c r="D42" s="521"/>
      <c r="E42" s="523"/>
      <c r="F42" s="523"/>
      <c r="G42" s="523"/>
      <c r="H42" s="496"/>
      <c r="I42" s="499"/>
      <c r="J42" s="502"/>
      <c r="K42" s="486"/>
      <c r="L42" s="486"/>
      <c r="M42" s="491"/>
      <c r="N42" s="545"/>
      <c r="O42" s="193"/>
      <c r="P42" s="182"/>
      <c r="Q42" s="182"/>
      <c r="R42" s="186"/>
      <c r="S42" s="186"/>
      <c r="T42" s="199"/>
    </row>
    <row r="43" spans="1:20" ht="45" customHeight="1">
      <c r="A43" s="519"/>
      <c r="B43" s="525"/>
      <c r="C43" s="521"/>
      <c r="D43" s="521"/>
      <c r="E43" s="523"/>
      <c r="F43" s="523"/>
      <c r="G43" s="523"/>
      <c r="H43" s="496"/>
      <c r="I43" s="499"/>
      <c r="J43" s="502"/>
      <c r="K43" s="486"/>
      <c r="L43" s="486"/>
      <c r="M43" s="491"/>
      <c r="N43" s="545"/>
      <c r="O43" s="195"/>
      <c r="P43" s="178"/>
      <c r="Q43" s="178"/>
      <c r="R43" s="178"/>
      <c r="S43" s="178"/>
      <c r="T43" s="196"/>
    </row>
    <row r="44" spans="1:20" ht="45" customHeight="1" thickBot="1">
      <c r="A44" s="520"/>
      <c r="B44" s="547"/>
      <c r="C44" s="522"/>
      <c r="D44" s="522"/>
      <c r="E44" s="524"/>
      <c r="F44" s="524"/>
      <c r="G44" s="524"/>
      <c r="H44" s="497"/>
      <c r="I44" s="500"/>
      <c r="J44" s="503"/>
      <c r="K44" s="487"/>
      <c r="L44" s="487"/>
      <c r="M44" s="492"/>
      <c r="N44" s="546"/>
      <c r="O44" s="197"/>
      <c r="P44" s="179"/>
      <c r="Q44" s="179"/>
      <c r="R44" s="179"/>
      <c r="S44" s="179"/>
      <c r="T44" s="198"/>
    </row>
    <row r="45" spans="1:20">
      <c r="A45" s="526" t="e">
        <f>#REF!</f>
        <v>#REF!</v>
      </c>
      <c r="B45" s="529" t="e">
        <f>#REF!</f>
        <v>#REF!</v>
      </c>
      <c r="C45" s="527" t="e">
        <f>#REF!</f>
        <v>#REF!</v>
      </c>
      <c r="D45" s="527" t="e">
        <f>#REF!</f>
        <v>#REF!</v>
      </c>
      <c r="E45" s="528" t="e">
        <f>#REF!</f>
        <v>#REF!</v>
      </c>
      <c r="F45" s="528" t="e">
        <f>#REF!</f>
        <v>#REF!</v>
      </c>
      <c r="G45" s="528" t="e">
        <f>#REF!</f>
        <v>#REF!</v>
      </c>
      <c r="H45" s="495" t="e">
        <f>#REF!</f>
        <v>#REF!</v>
      </c>
      <c r="I45" s="498" t="e">
        <f>#REF!</f>
        <v>#REF!</v>
      </c>
      <c r="J45" s="501" t="e">
        <f>#REF!</f>
        <v>#REF!</v>
      </c>
      <c r="K45" s="485" t="e">
        <f>#REF!</f>
        <v>#REF!</v>
      </c>
      <c r="L45" s="485" t="e">
        <f>#REF!</f>
        <v>#REF!</v>
      </c>
      <c r="M45" s="490" t="e">
        <f>#REF!</f>
        <v>#REF!</v>
      </c>
      <c r="N45" s="544" t="e">
        <f>#REF!</f>
        <v>#REF!</v>
      </c>
      <c r="O45" s="564"/>
      <c r="P45" s="567"/>
      <c r="Q45" s="567"/>
      <c r="R45" s="567"/>
      <c r="S45" s="567"/>
      <c r="T45" s="561"/>
    </row>
    <row r="46" spans="1:20">
      <c r="A46" s="519"/>
      <c r="B46" s="525"/>
      <c r="C46" s="521"/>
      <c r="D46" s="521"/>
      <c r="E46" s="523"/>
      <c r="F46" s="523"/>
      <c r="G46" s="523"/>
      <c r="H46" s="496"/>
      <c r="I46" s="499"/>
      <c r="J46" s="502"/>
      <c r="K46" s="486"/>
      <c r="L46" s="486"/>
      <c r="M46" s="491"/>
      <c r="N46" s="545"/>
      <c r="O46" s="565"/>
      <c r="P46" s="380"/>
      <c r="Q46" s="380"/>
      <c r="R46" s="380"/>
      <c r="S46" s="380"/>
      <c r="T46" s="562"/>
    </row>
    <row r="47" spans="1:20">
      <c r="A47" s="519"/>
      <c r="B47" s="525"/>
      <c r="C47" s="521"/>
      <c r="D47" s="521"/>
      <c r="E47" s="523"/>
      <c r="F47" s="523"/>
      <c r="G47" s="523"/>
      <c r="H47" s="496"/>
      <c r="I47" s="499"/>
      <c r="J47" s="502"/>
      <c r="K47" s="486"/>
      <c r="L47" s="486"/>
      <c r="M47" s="491"/>
      <c r="N47" s="545"/>
      <c r="O47" s="565"/>
      <c r="P47" s="380"/>
      <c r="Q47" s="380"/>
      <c r="R47" s="380"/>
      <c r="S47" s="380"/>
      <c r="T47" s="562"/>
    </row>
    <row r="48" spans="1:20">
      <c r="A48" s="519"/>
      <c r="B48" s="525"/>
      <c r="C48" s="521"/>
      <c r="D48" s="521"/>
      <c r="E48" s="523"/>
      <c r="F48" s="523"/>
      <c r="G48" s="523"/>
      <c r="H48" s="496"/>
      <c r="I48" s="499"/>
      <c r="J48" s="502"/>
      <c r="K48" s="486"/>
      <c r="L48" s="486"/>
      <c r="M48" s="491"/>
      <c r="N48" s="545"/>
      <c r="O48" s="565"/>
      <c r="P48" s="380"/>
      <c r="Q48" s="380"/>
      <c r="R48" s="380"/>
      <c r="S48" s="380"/>
      <c r="T48" s="562"/>
    </row>
    <row r="49" spans="1:20" ht="15.75" thickBot="1">
      <c r="A49" s="520"/>
      <c r="B49" s="547"/>
      <c r="C49" s="522"/>
      <c r="D49" s="522"/>
      <c r="E49" s="524"/>
      <c r="F49" s="524"/>
      <c r="G49" s="524"/>
      <c r="H49" s="497"/>
      <c r="I49" s="500"/>
      <c r="J49" s="503"/>
      <c r="K49" s="487"/>
      <c r="L49" s="487"/>
      <c r="M49" s="492"/>
      <c r="N49" s="546"/>
      <c r="O49" s="566"/>
      <c r="P49" s="568"/>
      <c r="Q49" s="568"/>
      <c r="R49" s="568"/>
      <c r="S49" s="568"/>
      <c r="T49" s="563"/>
    </row>
    <row r="50" spans="1:20">
      <c r="A50" s="526" t="e">
        <f>#REF!</f>
        <v>#REF!</v>
      </c>
      <c r="B50" s="529" t="e">
        <f>#REF!</f>
        <v>#REF!</v>
      </c>
      <c r="C50" s="527" t="e">
        <f>#REF!</f>
        <v>#REF!</v>
      </c>
      <c r="D50" s="527" t="e">
        <f>#REF!</f>
        <v>#REF!</v>
      </c>
      <c r="E50" s="528" t="e">
        <f>#REF!</f>
        <v>#REF!</v>
      </c>
      <c r="F50" s="528" t="e">
        <f>#REF!</f>
        <v>#REF!</v>
      </c>
      <c r="G50" s="528" t="e">
        <f>#REF!</f>
        <v>#REF!</v>
      </c>
      <c r="H50" s="495" t="e">
        <f>#REF!</f>
        <v>#REF!</v>
      </c>
      <c r="I50" s="498" t="e">
        <f>#REF!</f>
        <v>#REF!</v>
      </c>
      <c r="J50" s="501" t="e">
        <f>#REF!</f>
        <v>#REF!</v>
      </c>
      <c r="K50" s="485" t="e">
        <f>#REF!</f>
        <v>#REF!</v>
      </c>
      <c r="L50" s="485" t="e">
        <f>#REF!</f>
        <v>#REF!</v>
      </c>
      <c r="M50" s="490" t="e">
        <f>#REF!</f>
        <v>#REF!</v>
      </c>
      <c r="N50" s="544" t="e">
        <f>#REF!</f>
        <v>#REF!</v>
      </c>
      <c r="O50" s="564"/>
      <c r="P50" s="567"/>
      <c r="Q50" s="567"/>
      <c r="R50" s="567"/>
      <c r="S50" s="567"/>
      <c r="T50" s="561"/>
    </row>
    <row r="51" spans="1:20">
      <c r="A51" s="519"/>
      <c r="B51" s="525"/>
      <c r="C51" s="521"/>
      <c r="D51" s="521"/>
      <c r="E51" s="523"/>
      <c r="F51" s="523"/>
      <c r="G51" s="523"/>
      <c r="H51" s="496"/>
      <c r="I51" s="499"/>
      <c r="J51" s="502"/>
      <c r="K51" s="486"/>
      <c r="L51" s="486"/>
      <c r="M51" s="491"/>
      <c r="N51" s="545"/>
      <c r="O51" s="565"/>
      <c r="P51" s="380"/>
      <c r="Q51" s="380"/>
      <c r="R51" s="380"/>
      <c r="S51" s="380"/>
      <c r="T51" s="562"/>
    </row>
    <row r="52" spans="1:20">
      <c r="A52" s="519"/>
      <c r="B52" s="525"/>
      <c r="C52" s="521"/>
      <c r="D52" s="521"/>
      <c r="E52" s="523"/>
      <c r="F52" s="523"/>
      <c r="G52" s="523"/>
      <c r="H52" s="496"/>
      <c r="I52" s="499"/>
      <c r="J52" s="502"/>
      <c r="K52" s="486"/>
      <c r="L52" s="486"/>
      <c r="M52" s="491"/>
      <c r="N52" s="545"/>
      <c r="O52" s="565"/>
      <c r="P52" s="380"/>
      <c r="Q52" s="380"/>
      <c r="R52" s="380"/>
      <c r="S52" s="380"/>
      <c r="T52" s="562"/>
    </row>
    <row r="53" spans="1:20">
      <c r="A53" s="519"/>
      <c r="B53" s="525"/>
      <c r="C53" s="521"/>
      <c r="D53" s="521"/>
      <c r="E53" s="523"/>
      <c r="F53" s="523"/>
      <c r="G53" s="523"/>
      <c r="H53" s="496"/>
      <c r="I53" s="499"/>
      <c r="J53" s="502"/>
      <c r="K53" s="486"/>
      <c r="L53" s="486"/>
      <c r="M53" s="491"/>
      <c r="N53" s="545"/>
      <c r="O53" s="565"/>
      <c r="P53" s="380"/>
      <c r="Q53" s="380"/>
      <c r="R53" s="380"/>
      <c r="S53" s="380"/>
      <c r="T53" s="562"/>
    </row>
    <row r="54" spans="1:20" ht="15.75" thickBot="1">
      <c r="A54" s="520"/>
      <c r="B54" s="547"/>
      <c r="C54" s="522"/>
      <c r="D54" s="522"/>
      <c r="E54" s="524"/>
      <c r="F54" s="524"/>
      <c r="G54" s="524"/>
      <c r="H54" s="497"/>
      <c r="I54" s="500"/>
      <c r="J54" s="503"/>
      <c r="K54" s="487"/>
      <c r="L54" s="487"/>
      <c r="M54" s="492"/>
      <c r="N54" s="546"/>
      <c r="O54" s="566"/>
      <c r="P54" s="568"/>
      <c r="Q54" s="568"/>
      <c r="R54" s="568"/>
      <c r="S54" s="568"/>
      <c r="T54" s="563"/>
    </row>
    <row r="55" spans="1:20">
      <c r="A55" s="526" t="e">
        <f>#REF!</f>
        <v>#REF!</v>
      </c>
      <c r="B55" s="529" t="e">
        <f>#REF!</f>
        <v>#REF!</v>
      </c>
      <c r="C55" s="527" t="e">
        <f>#REF!</f>
        <v>#REF!</v>
      </c>
      <c r="D55" s="527" t="e">
        <f>#REF!</f>
        <v>#REF!</v>
      </c>
      <c r="E55" s="528" t="e">
        <f>#REF!</f>
        <v>#REF!</v>
      </c>
      <c r="F55" s="528" t="e">
        <f>#REF!</f>
        <v>#REF!</v>
      </c>
      <c r="G55" s="528" t="e">
        <f>#REF!</f>
        <v>#REF!</v>
      </c>
      <c r="H55" s="495" t="e">
        <f>#REF!</f>
        <v>#REF!</v>
      </c>
      <c r="I55" s="498" t="e">
        <f>#REF!</f>
        <v>#REF!</v>
      </c>
      <c r="J55" s="501" t="e">
        <f>#REF!</f>
        <v>#REF!</v>
      </c>
      <c r="K55" s="485" t="e">
        <f>#REF!</f>
        <v>#REF!</v>
      </c>
      <c r="L55" s="485" t="e">
        <f>#REF!</f>
        <v>#REF!</v>
      </c>
      <c r="M55" s="490" t="e">
        <f>#REF!</f>
        <v>#REF!</v>
      </c>
      <c r="N55" s="544" t="e">
        <f>#REF!</f>
        <v>#REF!</v>
      </c>
      <c r="O55" s="564"/>
      <c r="P55" s="567"/>
      <c r="Q55" s="567"/>
      <c r="R55" s="567"/>
      <c r="S55" s="567"/>
      <c r="T55" s="561"/>
    </row>
    <row r="56" spans="1:20">
      <c r="A56" s="519"/>
      <c r="B56" s="525"/>
      <c r="C56" s="521"/>
      <c r="D56" s="521"/>
      <c r="E56" s="523"/>
      <c r="F56" s="523"/>
      <c r="G56" s="523"/>
      <c r="H56" s="496"/>
      <c r="I56" s="499"/>
      <c r="J56" s="502"/>
      <c r="K56" s="486"/>
      <c r="L56" s="486"/>
      <c r="M56" s="491"/>
      <c r="N56" s="545"/>
      <c r="O56" s="565"/>
      <c r="P56" s="380"/>
      <c r="Q56" s="380"/>
      <c r="R56" s="380"/>
      <c r="S56" s="380"/>
      <c r="T56" s="562"/>
    </row>
    <row r="57" spans="1:20">
      <c r="A57" s="519"/>
      <c r="B57" s="525"/>
      <c r="C57" s="521"/>
      <c r="D57" s="521"/>
      <c r="E57" s="523"/>
      <c r="F57" s="523"/>
      <c r="G57" s="523"/>
      <c r="H57" s="496"/>
      <c r="I57" s="499"/>
      <c r="J57" s="502"/>
      <c r="K57" s="486"/>
      <c r="L57" s="486"/>
      <c r="M57" s="491"/>
      <c r="N57" s="545"/>
      <c r="O57" s="565"/>
      <c r="P57" s="380"/>
      <c r="Q57" s="380"/>
      <c r="R57" s="380"/>
      <c r="S57" s="380"/>
      <c r="T57" s="562"/>
    </row>
    <row r="58" spans="1:20">
      <c r="A58" s="519"/>
      <c r="B58" s="525"/>
      <c r="C58" s="521"/>
      <c r="D58" s="521"/>
      <c r="E58" s="523"/>
      <c r="F58" s="523"/>
      <c r="G58" s="523"/>
      <c r="H58" s="496"/>
      <c r="I58" s="499"/>
      <c r="J58" s="502"/>
      <c r="K58" s="486"/>
      <c r="L58" s="486"/>
      <c r="M58" s="491"/>
      <c r="N58" s="545"/>
      <c r="O58" s="565"/>
      <c r="P58" s="380"/>
      <c r="Q58" s="380"/>
      <c r="R58" s="380"/>
      <c r="S58" s="380"/>
      <c r="T58" s="562"/>
    </row>
    <row r="59" spans="1:20" ht="15.75" thickBot="1">
      <c r="A59" s="520"/>
      <c r="B59" s="547"/>
      <c r="C59" s="522"/>
      <c r="D59" s="522"/>
      <c r="E59" s="524"/>
      <c r="F59" s="524"/>
      <c r="G59" s="524"/>
      <c r="H59" s="497"/>
      <c r="I59" s="500"/>
      <c r="J59" s="503"/>
      <c r="K59" s="487"/>
      <c r="L59" s="487"/>
      <c r="M59" s="492"/>
      <c r="N59" s="546"/>
      <c r="O59" s="566"/>
      <c r="P59" s="568"/>
      <c r="Q59" s="568"/>
      <c r="R59" s="568"/>
      <c r="S59" s="568"/>
      <c r="T59" s="563"/>
    </row>
  </sheetData>
  <mergeCells count="219">
    <mergeCell ref="T35:T39"/>
    <mergeCell ref="P25:P29"/>
    <mergeCell ref="Q25:Q29"/>
    <mergeCell ref="R25:R29"/>
    <mergeCell ref="S25:S29"/>
    <mergeCell ref="T25:T29"/>
    <mergeCell ref="P30:P34"/>
    <mergeCell ref="Q30:Q34"/>
    <mergeCell ref="R30:R34"/>
    <mergeCell ref="S30:S34"/>
    <mergeCell ref="T30:T34"/>
    <mergeCell ref="T10:T14"/>
    <mergeCell ref="P15:P19"/>
    <mergeCell ref="Q15:Q19"/>
    <mergeCell ref="R15:R19"/>
    <mergeCell ref="S15:S19"/>
    <mergeCell ref="T15:T19"/>
    <mergeCell ref="P20:P24"/>
    <mergeCell ref="Q20:Q24"/>
    <mergeCell ref="R20:R24"/>
    <mergeCell ref="S20:S24"/>
    <mergeCell ref="T20:T24"/>
    <mergeCell ref="O10:O14"/>
    <mergeCell ref="O15:O19"/>
    <mergeCell ref="O20:O24"/>
    <mergeCell ref="O25:O29"/>
    <mergeCell ref="O40:O41"/>
    <mergeCell ref="P40:P41"/>
    <mergeCell ref="Q40:Q41"/>
    <mergeCell ref="R40:R41"/>
    <mergeCell ref="S40:S41"/>
    <mergeCell ref="S10:S14"/>
    <mergeCell ref="P35:P39"/>
    <mergeCell ref="Q35:Q39"/>
    <mergeCell ref="R35:R39"/>
    <mergeCell ref="S35:S39"/>
    <mergeCell ref="T40:T41"/>
    <mergeCell ref="O30:O34"/>
    <mergeCell ref="O35:O39"/>
    <mergeCell ref="P10:P14"/>
    <mergeCell ref="Q10:Q14"/>
    <mergeCell ref="R10:R14"/>
    <mergeCell ref="B10:B14"/>
    <mergeCell ref="B15:B19"/>
    <mergeCell ref="B20:B24"/>
    <mergeCell ref="B25:B29"/>
    <mergeCell ref="K10:K14"/>
    <mergeCell ref="L10:L14"/>
    <mergeCell ref="N15:N19"/>
    <mergeCell ref="N20:N24"/>
    <mergeCell ref="N25:N29"/>
    <mergeCell ref="B35:B39"/>
    <mergeCell ref="B40:B44"/>
    <mergeCell ref="M40:M44"/>
    <mergeCell ref="G40:G44"/>
    <mergeCell ref="H40:H44"/>
    <mergeCell ref="I40:I44"/>
    <mergeCell ref="J40:J44"/>
    <mergeCell ref="K40:K44"/>
    <mergeCell ref="L40:L44"/>
    <mergeCell ref="B45:B49"/>
    <mergeCell ref="B50:B54"/>
    <mergeCell ref="P55:P59"/>
    <mergeCell ref="Q55:Q59"/>
    <mergeCell ref="R55:R59"/>
    <mergeCell ref="S55:S59"/>
    <mergeCell ref="M50:M54"/>
    <mergeCell ref="G50:G54"/>
    <mergeCell ref="H50:H54"/>
    <mergeCell ref="I50:I54"/>
    <mergeCell ref="J50:J54"/>
    <mergeCell ref="K50:K54"/>
    <mergeCell ref="L50:L54"/>
    <mergeCell ref="P45:P49"/>
    <mergeCell ref="Q45:Q49"/>
    <mergeCell ref="R45:R49"/>
    <mergeCell ref="S45:S49"/>
    <mergeCell ref="G45:G49"/>
    <mergeCell ref="H45:H49"/>
    <mergeCell ref="I45:I4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B55:B5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N35:N39"/>
    <mergeCell ref="N40:N44"/>
    <mergeCell ref="A35:A39"/>
    <mergeCell ref="C35:C39"/>
    <mergeCell ref="D35:D39"/>
    <mergeCell ref="E35:E39"/>
    <mergeCell ref="F35:F39"/>
    <mergeCell ref="G35:G39"/>
    <mergeCell ref="H35:H39"/>
    <mergeCell ref="I35:I39"/>
    <mergeCell ref="A40:A44"/>
    <mergeCell ref="C40:C44"/>
    <mergeCell ref="D40:D44"/>
    <mergeCell ref="E40:E44"/>
    <mergeCell ref="F40:F44"/>
    <mergeCell ref="J35:J39"/>
    <mergeCell ref="K35:K39"/>
    <mergeCell ref="L35:L39"/>
    <mergeCell ref="M35:M39"/>
    <mergeCell ref="N30:N34"/>
    <mergeCell ref="A25:A29"/>
    <mergeCell ref="C25:C29"/>
    <mergeCell ref="D25:D29"/>
    <mergeCell ref="E25:E29"/>
    <mergeCell ref="F25:F29"/>
    <mergeCell ref="G25:G29"/>
    <mergeCell ref="H25:H29"/>
    <mergeCell ref="I25:I29"/>
    <mergeCell ref="M30:M34"/>
    <mergeCell ref="G30:G34"/>
    <mergeCell ref="H30:H34"/>
    <mergeCell ref="I30:I34"/>
    <mergeCell ref="J30:J34"/>
    <mergeCell ref="K30:K34"/>
    <mergeCell ref="L30:L34"/>
    <mergeCell ref="A30:A34"/>
    <mergeCell ref="C30:C34"/>
    <mergeCell ref="D30:D34"/>
    <mergeCell ref="E30:E34"/>
    <mergeCell ref="F30:F34"/>
    <mergeCell ref="B30:B34"/>
    <mergeCell ref="A20:A24"/>
    <mergeCell ref="C20:C24"/>
    <mergeCell ref="D20:D24"/>
    <mergeCell ref="E20:E24"/>
    <mergeCell ref="F20:F24"/>
    <mergeCell ref="J25:J29"/>
    <mergeCell ref="K25:K29"/>
    <mergeCell ref="L25:L29"/>
    <mergeCell ref="M25:M29"/>
    <mergeCell ref="M20:M24"/>
    <mergeCell ref="G20:G24"/>
    <mergeCell ref="H20:H24"/>
    <mergeCell ref="I20:I24"/>
    <mergeCell ref="J20:J24"/>
    <mergeCell ref="K20:K24"/>
    <mergeCell ref="L20:L24"/>
    <mergeCell ref="A9:N9"/>
    <mergeCell ref="A10:A14"/>
    <mergeCell ref="C10:C14"/>
    <mergeCell ref="D10:D14"/>
    <mergeCell ref="E10:E14"/>
    <mergeCell ref="F10:F14"/>
    <mergeCell ref="A15:A19"/>
    <mergeCell ref="C15:C19"/>
    <mergeCell ref="D15:D19"/>
    <mergeCell ref="E15:E19"/>
    <mergeCell ref="F15:F19"/>
    <mergeCell ref="G15:G19"/>
    <mergeCell ref="H15:H19"/>
    <mergeCell ref="I15:I19"/>
    <mergeCell ref="M10:M14"/>
    <mergeCell ref="N10:N14"/>
    <mergeCell ref="G10:G14"/>
    <mergeCell ref="H10:H14"/>
    <mergeCell ref="J15:J19"/>
    <mergeCell ref="K15:K19"/>
    <mergeCell ref="L15:L19"/>
    <mergeCell ref="M15:M19"/>
    <mergeCell ref="I10:I14"/>
    <mergeCell ref="J10:J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212" priority="783" operator="containsText" text="4- Bajo">
      <formula>NOT(ISERROR(SEARCH("4- Bajo",A7)))</formula>
    </cfRule>
    <cfRule type="containsText" dxfId="211" priority="784" operator="containsText" text="1- Bajo">
      <formula>NOT(ISERROR(SEARCH("1- Bajo",A7)))</formula>
    </cfRule>
    <cfRule type="containsText" dxfId="210" priority="782" operator="containsText" text="3- Bajo">
      <formula>NOT(ISERROR(SEARCH("3- Bajo",A7)))</formula>
    </cfRule>
  </conditionalFormatting>
  <conditionalFormatting sqref="A40:I40">
    <cfRule type="containsText" dxfId="209" priority="417" operator="containsText" text="4- Moderado">
      <formula>NOT(ISERROR(SEARCH("4- Moderado",A40)))</formula>
    </cfRule>
    <cfRule type="containsText" dxfId="208" priority="420" operator="containsText" text="1- Bajo">
      <formula>NOT(ISERROR(SEARCH("1- Bajo",A40)))</formula>
    </cfRule>
    <cfRule type="containsText" dxfId="207" priority="416" operator="containsText" text="6- Moderado">
      <formula>NOT(ISERROR(SEARCH("6- Moderado",A40)))</formula>
    </cfRule>
    <cfRule type="containsText" dxfId="206" priority="415" operator="containsText" text="3- Moderado">
      <formula>NOT(ISERROR(SEARCH("3- Moderado",A40)))</formula>
    </cfRule>
    <cfRule type="containsText" dxfId="205" priority="418" operator="containsText" text="3- Bajo">
      <formula>NOT(ISERROR(SEARCH("3- Bajo",A40)))</formula>
    </cfRule>
    <cfRule type="containsText" dxfId="204" priority="419" operator="containsText" text="4- Bajo">
      <formula>NOT(ISERROR(SEARCH("4- Bajo",A40)))</formula>
    </cfRule>
  </conditionalFormatting>
  <conditionalFormatting sqref="A45:I45">
    <cfRule type="containsText" dxfId="203" priority="349" operator="containsText" text="6- Moderado">
      <formula>NOT(ISERROR(SEARCH("6- Moderado",A45)))</formula>
    </cfRule>
    <cfRule type="containsText" dxfId="202" priority="348" operator="containsText" text="3- Moderado">
      <formula>NOT(ISERROR(SEARCH("3- Moderado",A45)))</formula>
    </cfRule>
    <cfRule type="containsText" dxfId="201" priority="353" operator="containsText" text="1- Bajo">
      <formula>NOT(ISERROR(SEARCH("1- Bajo",A45)))</formula>
    </cfRule>
    <cfRule type="containsText" dxfId="200" priority="352" operator="containsText" text="4- Bajo">
      <formula>NOT(ISERROR(SEARCH("4- Bajo",A45)))</formula>
    </cfRule>
    <cfRule type="containsText" dxfId="199" priority="351" operator="containsText" text="3- Bajo">
      <formula>NOT(ISERROR(SEARCH("3- Bajo",A45)))</formula>
    </cfRule>
    <cfRule type="containsText" dxfId="198" priority="350" operator="containsText" text="4- Moderado">
      <formula>NOT(ISERROR(SEARCH("4- Moderado",A45)))</formula>
    </cfRule>
  </conditionalFormatting>
  <conditionalFormatting sqref="A50:I50">
    <cfRule type="containsText" dxfId="197" priority="285" operator="containsText" text="4- Bajo">
      <formula>NOT(ISERROR(SEARCH("4- Bajo",A50)))</formula>
    </cfRule>
    <cfRule type="containsText" dxfId="196" priority="286" operator="containsText" text="1- Bajo">
      <formula>NOT(ISERROR(SEARCH("1- Bajo",A50)))</formula>
    </cfRule>
    <cfRule type="containsText" dxfId="195" priority="283" operator="containsText" text="4- Moderado">
      <formula>NOT(ISERROR(SEARCH("4- Moderado",A50)))</formula>
    </cfRule>
    <cfRule type="containsText" dxfId="194" priority="282" operator="containsText" text="6- Moderado">
      <formula>NOT(ISERROR(SEARCH("6- Moderado",A50)))</formula>
    </cfRule>
    <cfRule type="containsText" dxfId="193" priority="284" operator="containsText" text="3- Bajo">
      <formula>NOT(ISERROR(SEARCH("3- Bajo",A50)))</formula>
    </cfRule>
    <cfRule type="containsText" dxfId="192" priority="281" operator="containsText" text="3- Moderado">
      <formula>NOT(ISERROR(SEARCH("3- Moderado",A50)))</formula>
    </cfRule>
  </conditionalFormatting>
  <conditionalFormatting sqref="A55:I55">
    <cfRule type="containsText" dxfId="191" priority="217" operator="containsText" text="3- Bajo">
      <formula>NOT(ISERROR(SEARCH("3- Bajo",A55)))</formula>
    </cfRule>
    <cfRule type="containsText" dxfId="190" priority="219" operator="containsText" text="1- Bajo">
      <formula>NOT(ISERROR(SEARCH("1- Bajo",A55)))</formula>
    </cfRule>
    <cfRule type="containsText" dxfId="189" priority="216" operator="containsText" text="4- Moderado">
      <formula>NOT(ISERROR(SEARCH("4- Moderado",A55)))</formula>
    </cfRule>
    <cfRule type="containsText" dxfId="188" priority="214" operator="containsText" text="3- Moderado">
      <formula>NOT(ISERROR(SEARCH("3- Moderado",A55)))</formula>
    </cfRule>
    <cfRule type="containsText" dxfId="187" priority="215" operator="containsText" text="6- Moderado">
      <formula>NOT(ISERROR(SEARCH("6- Moderado",A55)))</formula>
    </cfRule>
    <cfRule type="containsText" dxfId="186" priority="218" operator="containsText" text="4- Bajo">
      <formula>NOT(ISERROR(SEARCH("4- Bajo",A55)))</formula>
    </cfRule>
  </conditionalFormatting>
  <conditionalFormatting sqref="D8:J8">
    <cfRule type="containsText" dxfId="185" priority="774" operator="containsText" text="4- Moderado">
      <formula>NOT(ISERROR(SEARCH("4- Moderado",D8)))</formula>
    </cfRule>
    <cfRule type="containsText" dxfId="184" priority="773" operator="containsText" text="6- Moderado">
      <formula>NOT(ISERROR(SEARCH("6- Moderado",D8)))</formula>
    </cfRule>
    <cfRule type="containsText" dxfId="183" priority="772" operator="containsText" text="3- Moderado">
      <formula>NOT(ISERROR(SEARCH("3- Moderado",D8)))</formula>
    </cfRule>
    <cfRule type="containsText" dxfId="182" priority="778" operator="containsText" text="1- Bajo">
      <formula>NOT(ISERROR(SEARCH("1- Bajo",D8)))</formula>
    </cfRule>
    <cfRule type="containsText" dxfId="181" priority="776" operator="containsText" text="4- Bajo">
      <formula>NOT(ISERROR(SEARCH("4- Bajo",D8)))</formula>
    </cfRule>
    <cfRule type="containsText" dxfId="180" priority="775" operator="containsText" text="3- Bajo">
      <formula>NOT(ISERROR(SEARCH("3- Bajo",D8)))</formula>
    </cfRule>
  </conditionalFormatting>
  <conditionalFormatting sqref="H10:H14">
    <cfRule type="containsText" dxfId="179" priority="71" operator="containsText" text="Alta">
      <formula>NOT(ISERROR(SEARCH("Alta",H10)))</formula>
    </cfRule>
    <cfRule type="containsText" dxfId="178" priority="72" operator="containsText" text="Muy Alta">
      <formula>NOT(ISERROR(SEARCH("Muy Alta",H10)))</formula>
    </cfRule>
    <cfRule type="containsText" dxfId="177" priority="79" operator="containsText" text="Media">
      <formula>NOT(ISERROR(SEARCH("Media",H10)))</formula>
    </cfRule>
    <cfRule type="containsText" dxfId="176" priority="80" operator="containsText" text="Alta">
      <formula>NOT(ISERROR(SEARCH("Alta",H10)))</formula>
    </cfRule>
    <cfRule type="containsText" dxfId="175" priority="82" operator="containsText" text="Muy Alta">
      <formula>NOT(ISERROR(SEARCH("Muy Alta",H10)))</formula>
    </cfRule>
    <cfRule type="containsText" dxfId="174" priority="78" operator="containsText" text="Baja">
      <formula>NOT(ISERROR(SEARCH("Baja",H10)))</formula>
    </cfRule>
    <cfRule type="containsText" dxfId="173" priority="77" operator="containsText" text="Muy Baja">
      <formula>NOT(ISERROR(SEARCH("Muy Baja",H10)))</formula>
    </cfRule>
  </conditionalFormatting>
  <conditionalFormatting sqref="H10:H39">
    <cfRule type="containsText" dxfId="172" priority="27" operator="containsText" text="Muy Alta">
      <formula>NOT(ISERROR(SEARCH("Muy Alta",H10)))</formula>
    </cfRule>
  </conditionalFormatting>
  <conditionalFormatting sqref="H15:H39">
    <cfRule type="containsText" dxfId="171" priority="22" operator="containsText" text="Muy Baja">
      <formula>NOT(ISERROR(SEARCH("Muy Baja",H15)))</formula>
    </cfRule>
    <cfRule type="containsText" dxfId="170" priority="15" operator="containsText" text="Muy Alta">
      <formula>NOT(ISERROR(SEARCH("Muy Alta",H15)))</formula>
    </cfRule>
    <cfRule type="containsText" dxfId="169" priority="16" operator="containsText" text="Alta">
      <formula>NOT(ISERROR(SEARCH("Alta",H15)))</formula>
    </cfRule>
    <cfRule type="containsText" dxfId="168" priority="17" operator="containsText" text="Muy Alta">
      <formula>NOT(ISERROR(SEARCH("Muy Alta",H15)))</formula>
    </cfRule>
    <cfRule type="containsText" dxfId="167" priority="23" operator="containsText" text="Baja">
      <formula>NOT(ISERROR(SEARCH("Baja",H15)))</formula>
    </cfRule>
    <cfRule type="containsText" dxfId="166" priority="24" operator="containsText" text="Media">
      <formula>NOT(ISERROR(SEARCH("Media",H15)))</formula>
    </cfRule>
    <cfRule type="containsText" dxfId="165" priority="25" operator="containsText" text="Alta">
      <formula>NOT(ISERROR(SEARCH("Alta",H15)))</formula>
    </cfRule>
  </conditionalFormatting>
  <conditionalFormatting sqref="H40:H44">
    <cfRule type="containsText" dxfId="164" priority="394" operator="containsText" text="Baja">
      <formula>NOT(ISERROR(SEARCH("Baja",H40)))</formula>
    </cfRule>
    <cfRule type="containsText" dxfId="163" priority="393" operator="containsText" text="Muy Baja">
      <formula>NOT(ISERROR(SEARCH("Muy Baja",H40)))</formula>
    </cfRule>
    <cfRule type="containsText" dxfId="162" priority="388" operator="containsText" text="Muy Alta">
      <formula>NOT(ISERROR(SEARCH("Muy Alta",H40)))</formula>
    </cfRule>
    <cfRule type="containsText" dxfId="161" priority="395" operator="containsText" text="Media">
      <formula>NOT(ISERROR(SEARCH("Media",H40)))</formula>
    </cfRule>
    <cfRule type="containsText" dxfId="160" priority="387" operator="containsText" text="Alta">
      <formula>NOT(ISERROR(SEARCH("Alta",H40)))</formula>
    </cfRule>
    <cfRule type="containsText" dxfId="159" priority="398" operator="containsText" text="Muy Alta">
      <formula>NOT(ISERROR(SEARCH("Muy Alta",H40)))</formula>
    </cfRule>
    <cfRule type="containsText" dxfId="158" priority="396" operator="containsText" text="Alta">
      <formula>NOT(ISERROR(SEARCH("Alta",H40)))</formula>
    </cfRule>
  </conditionalFormatting>
  <conditionalFormatting sqref="H40:H49">
    <cfRule type="containsText" dxfId="157" priority="331" operator="containsText" text="Muy Alta">
      <formula>NOT(ISERROR(SEARCH("Muy Alta",H40)))</formula>
    </cfRule>
  </conditionalFormatting>
  <conditionalFormatting sqref="H45:H49">
    <cfRule type="containsText" dxfId="156" priority="321" operator="containsText" text="Muy Alta">
      <formula>NOT(ISERROR(SEARCH("Muy Alta",H45)))</formula>
    </cfRule>
    <cfRule type="containsText" dxfId="155" priority="320" operator="containsText" text="Alta">
      <formula>NOT(ISERROR(SEARCH("Alta",H45)))</formula>
    </cfRule>
    <cfRule type="containsText" dxfId="154" priority="328" operator="containsText" text="Media">
      <formula>NOT(ISERROR(SEARCH("Media",H45)))</formula>
    </cfRule>
    <cfRule type="containsText" dxfId="153" priority="329" operator="containsText" text="Alta">
      <formula>NOT(ISERROR(SEARCH("Alta",H45)))</formula>
    </cfRule>
    <cfRule type="containsText" dxfId="152" priority="327" operator="containsText" text="Baja">
      <formula>NOT(ISERROR(SEARCH("Baja",H45)))</formula>
    </cfRule>
    <cfRule type="containsText" dxfId="151" priority="326" operator="containsText" text="Muy Baja">
      <formula>NOT(ISERROR(SEARCH("Muy Baja",H45)))</formula>
    </cfRule>
  </conditionalFormatting>
  <conditionalFormatting sqref="H45:H54">
    <cfRule type="containsText" dxfId="150" priority="264" operator="containsText" text="Muy Alta">
      <formula>NOT(ISERROR(SEARCH("Muy Alta",H45)))</formula>
    </cfRule>
  </conditionalFormatting>
  <conditionalFormatting sqref="H50:H54">
    <cfRule type="containsText" dxfId="149" priority="253" operator="containsText" text="Alta">
      <formula>NOT(ISERROR(SEARCH("Alta",H50)))</formula>
    </cfRule>
    <cfRule type="containsText" dxfId="148" priority="254" operator="containsText" text="Muy Alta">
      <formula>NOT(ISERROR(SEARCH("Muy Alta",H50)))</formula>
    </cfRule>
    <cfRule type="containsText" dxfId="147" priority="259" operator="containsText" text="Muy Baja">
      <formula>NOT(ISERROR(SEARCH("Muy Baja",H50)))</formula>
    </cfRule>
    <cfRule type="containsText" dxfId="146" priority="260" operator="containsText" text="Baja">
      <formula>NOT(ISERROR(SEARCH("Baja",H50)))</formula>
    </cfRule>
    <cfRule type="containsText" dxfId="145" priority="262" operator="containsText" text="Alta">
      <formula>NOT(ISERROR(SEARCH("Alta",H50)))</formula>
    </cfRule>
    <cfRule type="containsText" dxfId="144" priority="261" operator="containsText" text="Media">
      <formula>NOT(ISERROR(SEARCH("Media",H50)))</formula>
    </cfRule>
  </conditionalFormatting>
  <conditionalFormatting sqref="H50:H59">
    <cfRule type="containsText" dxfId="143" priority="197" operator="containsText" text="Muy Alta">
      <formula>NOT(ISERROR(SEARCH("Muy Alta",H50)))</formula>
    </cfRule>
  </conditionalFormatting>
  <conditionalFormatting sqref="H55:H59">
    <cfRule type="containsText" dxfId="142" priority="195" operator="containsText" text="Alta">
      <formula>NOT(ISERROR(SEARCH("Alta",H55)))</formula>
    </cfRule>
    <cfRule type="containsText" dxfId="141" priority="192" operator="containsText" text="Muy Baja">
      <formula>NOT(ISERROR(SEARCH("Muy Baja",H55)))</formula>
    </cfRule>
    <cfRule type="containsText" dxfId="140" priority="193" operator="containsText" text="Baja">
      <formula>NOT(ISERROR(SEARCH("Baja",H55)))</formula>
    </cfRule>
    <cfRule type="containsText" dxfId="139" priority="194" operator="containsText" text="Media">
      <formula>NOT(ISERROR(SEARCH("Media",H55)))</formula>
    </cfRule>
    <cfRule type="containsText" dxfId="138" priority="186" operator="containsText" text="Alta">
      <formula>NOT(ISERROR(SEARCH("Alta",H55)))</formula>
    </cfRule>
    <cfRule type="containsText" dxfId="137" priority="187" operator="containsText" text="Muy Alta">
      <formula>NOT(ISERROR(SEARCH("Muy Alta",H55)))</formula>
    </cfRule>
    <cfRule type="containsText" dxfId="136" priority="185" operator="containsText" text="Muy Alta">
      <formula>NOT(ISERROR(SEARCH("Muy Alta",H55)))</formula>
    </cfRule>
  </conditionalFormatting>
  <conditionalFormatting sqref="H10:I10">
    <cfRule type="containsText" dxfId="135" priority="99" operator="containsText" text="3- Moderado">
      <formula>NOT(ISERROR(SEARCH("3- Moderado",H10)))</formula>
    </cfRule>
    <cfRule type="containsText" dxfId="134" priority="101" operator="containsText" text="4- Moderado">
      <formula>NOT(ISERROR(SEARCH("4- Moderado",H10)))</formula>
    </cfRule>
    <cfRule type="containsText" dxfId="133" priority="103" operator="containsText" text="4- Bajo">
      <formula>NOT(ISERROR(SEARCH("4- Bajo",H10)))</formula>
    </cfRule>
    <cfRule type="containsText" dxfId="132" priority="104" operator="containsText" text="1- Bajo">
      <formula>NOT(ISERROR(SEARCH("1- Bajo",H10)))</formula>
    </cfRule>
    <cfRule type="containsText" dxfId="131" priority="102" operator="containsText" text="3- Bajo">
      <formula>NOT(ISERROR(SEARCH("3- Bajo",H10)))</formula>
    </cfRule>
    <cfRule type="containsText" dxfId="130" priority="100" operator="containsText" text="6- Moderado">
      <formula>NOT(ISERROR(SEARCH("6- Moderado",H10)))</formula>
    </cfRule>
  </conditionalFormatting>
  <conditionalFormatting sqref="H15:I15 H20:I20 H25:I25 H30:I30 H35:I35">
    <cfRule type="containsText" dxfId="129" priority="45" operator="containsText" text="6- Moderado">
      <formula>NOT(ISERROR(SEARCH("6- Moderado",H15)))</formula>
    </cfRule>
    <cfRule type="containsText" dxfId="128" priority="44" operator="containsText" text="3- Moderado">
      <formula>NOT(ISERROR(SEARCH("3- Moderado",H15)))</formula>
    </cfRule>
    <cfRule type="containsText" dxfId="127" priority="46" operator="containsText" text="4- Moderado">
      <formula>NOT(ISERROR(SEARCH("4- Moderado",H15)))</formula>
    </cfRule>
    <cfRule type="containsText" dxfId="126" priority="48" operator="containsText" text="4- Bajo">
      <formula>NOT(ISERROR(SEARCH("4- Bajo",H15)))</formula>
    </cfRule>
    <cfRule type="containsText" dxfId="125" priority="47" operator="containsText" text="3- Bajo">
      <formula>NOT(ISERROR(SEARCH("3- Bajo",H15)))</formula>
    </cfRule>
    <cfRule type="containsText" dxfId="124" priority="49" operator="containsText" text="1- Bajo">
      <formula>NOT(ISERROR(SEARCH("1- Bajo",H15)))</formula>
    </cfRule>
  </conditionalFormatting>
  <conditionalFormatting sqref="H60:J1048576 A7:B7 H7">
    <cfRule type="containsText" dxfId="123" priority="779" operator="containsText" text="3- Moderado">
      <formula>NOT(ISERROR(SEARCH("3- Moderado",A7)))</formula>
    </cfRule>
    <cfRule type="containsText" dxfId="122" priority="780" operator="containsText" text="6- Moderado">
      <formula>NOT(ISERROR(SEARCH("6- Moderado",A7)))</formula>
    </cfRule>
    <cfRule type="containsText" dxfId="121" priority="781" operator="containsText" text="4- Moderado">
      <formula>NOT(ISERROR(SEARCH("4- Moderado",A7)))</formula>
    </cfRule>
  </conditionalFormatting>
  <conditionalFormatting sqref="I10:I49">
    <cfRule type="containsText" dxfId="120" priority="26" operator="containsText" text="Moderado">
      <formula>NOT(ISERROR(SEARCH("Moderado",I10)))</formula>
    </cfRule>
  </conditionalFormatting>
  <conditionalFormatting sqref="I10:I59">
    <cfRule type="containsText" dxfId="119" priority="20" operator="containsText" text="Menor">
      <formula>NOT(ISERROR(SEARCH("Menor",I10)))</formula>
    </cfRule>
    <cfRule type="containsText" dxfId="118" priority="21" operator="containsText" text="Leve">
      <formula>NOT(ISERROR(SEARCH("Leve",I10)))</formula>
    </cfRule>
    <cfRule type="containsText" dxfId="117" priority="18" operator="containsText" text="Catastrófico">
      <formula>NOT(ISERROR(SEARCH("Catastrófico",I10)))</formula>
    </cfRule>
    <cfRule type="containsText" dxfId="116" priority="19" operator="containsText" text="Mayor">
      <formula>NOT(ISERROR(SEARCH("Mayor",I10)))</formula>
    </cfRule>
  </conditionalFormatting>
  <conditionalFormatting sqref="I50:J59">
    <cfRule type="containsText" dxfId="115" priority="181" operator="containsText" text="Moderado">
      <formula>NOT(ISERROR(SEARCH("Moderado",I50)))</formula>
    </cfRule>
  </conditionalFormatting>
  <conditionalFormatting sqref="J8 J60:J1048576">
    <cfRule type="containsText" dxfId="114" priority="764" operator="containsText" text="10- Extremo">
      <formula>NOT(ISERROR(SEARCH("10- Extremo",J8)))</formula>
    </cfRule>
    <cfRule type="containsText" dxfId="113" priority="766" operator="containsText" text="12- Alto">
      <formula>NOT(ISERROR(SEARCH("12- Alto",J8)))</formula>
    </cfRule>
    <cfRule type="containsText" dxfId="112" priority="767" operator="containsText" text="10- Alto">
      <formula>NOT(ISERROR(SEARCH("10- Alto",J8)))</formula>
    </cfRule>
    <cfRule type="containsText" dxfId="111" priority="765" operator="containsText" text="5- Extremo">
      <formula>NOT(ISERROR(SEARCH("5- Extremo",J8)))</formula>
    </cfRule>
    <cfRule type="containsText" dxfId="110" priority="763" operator="containsText" text="15- Extremo">
      <formula>NOT(ISERROR(SEARCH("15- Extremo",J8)))</formula>
    </cfRule>
    <cfRule type="containsText" dxfId="109" priority="762" operator="containsText" text="20- Extremo">
      <formula>NOT(ISERROR(SEARCH("20- Extremo",J8)))</formula>
    </cfRule>
    <cfRule type="containsText" dxfId="108" priority="761" operator="containsText" text="25- Extremo">
      <formula>NOT(ISERROR(SEARCH("25- Extremo",J8)))</formula>
    </cfRule>
    <cfRule type="containsText" dxfId="107" priority="768" operator="containsText" text="9- Alto">
      <formula>NOT(ISERROR(SEARCH("9- Alto",J8)))</formula>
    </cfRule>
    <cfRule type="containsText" dxfId="106" priority="769" operator="containsText" text="8- Alto">
      <formula>NOT(ISERROR(SEARCH("8- Alto",J8)))</formula>
    </cfRule>
    <cfRule type="containsText" dxfId="105" priority="770" operator="containsText" text="5- Alto">
      <formula>NOT(ISERROR(SEARCH("5- Alto",J8)))</formula>
    </cfRule>
    <cfRule type="containsText" dxfId="104" priority="771" operator="containsText" text="4- Alto">
      <formula>NOT(ISERROR(SEARCH("4- Alto",J8)))</formula>
    </cfRule>
    <cfRule type="containsText" dxfId="103" priority="777" operator="containsText" text="2- Bajo">
      <formula>NOT(ISERROR(SEARCH("2- Bajo",J8)))</formula>
    </cfRule>
  </conditionalFormatting>
  <conditionalFormatting sqref="J10:J14">
    <cfRule type="colorScale" priority="98">
      <colorScale>
        <cfvo type="min"/>
        <cfvo type="max"/>
        <color rgb="FFFF7128"/>
        <color rgb="FFFFEF9C"/>
      </colorScale>
    </cfRule>
  </conditionalFormatting>
  <conditionalFormatting sqref="J10:J39">
    <cfRule type="containsText" dxfId="102" priority="40" operator="containsText" text="Moderado">
      <formula>NOT(ISERROR(SEARCH("Moderado",J10)))</formula>
    </cfRule>
    <cfRule type="containsText" dxfId="101" priority="39" operator="containsText" text="Bajo">
      <formula>NOT(ISERROR(SEARCH("Bajo",J10)))</formula>
    </cfRule>
    <cfRule type="containsText" dxfId="100" priority="42" operator="containsText" text="Extremo">
      <formula>NOT(ISERROR(SEARCH("Extremo",J10)))</formula>
    </cfRule>
    <cfRule type="containsText" dxfId="99" priority="41" operator="containsText" text="Alto">
      <formula>NOT(ISERROR(SEARCH("Alto",J10)))</formula>
    </cfRule>
  </conditionalFormatting>
  <conditionalFormatting sqref="J10:J49">
    <cfRule type="containsText" dxfId="98" priority="11" operator="containsText" text="Moderado">
      <formula>NOT(ISERROR(SEARCH("Moderado",J10)))</formula>
    </cfRule>
  </conditionalFormatting>
  <conditionalFormatting sqref="J10:J59">
    <cfRule type="containsText" dxfId="97" priority="10" operator="containsText" text="Extremo">
      <formula>NOT(ISERROR(SEARCH("Extremo",J10)))</formula>
    </cfRule>
    <cfRule type="containsText" dxfId="96" priority="9" operator="containsText" text="Bajo">
      <formula>NOT(ISERROR(SEARCH("Bajo",J10)))</formula>
    </cfRule>
  </conditionalFormatting>
  <conditionalFormatting sqref="J15:J39">
    <cfRule type="colorScale" priority="43">
      <colorScale>
        <cfvo type="min"/>
        <cfvo type="max"/>
        <color rgb="FFFF7128"/>
        <color rgb="FFFFEF9C"/>
      </colorScale>
    </cfRule>
  </conditionalFormatting>
  <conditionalFormatting sqref="J40:J44">
    <cfRule type="colorScale" priority="414">
      <colorScale>
        <cfvo type="min"/>
        <cfvo type="max"/>
        <color rgb="FFFF7128"/>
        <color rgb="FFFFEF9C"/>
      </colorScale>
    </cfRule>
  </conditionalFormatting>
  <conditionalFormatting sqref="J40:J59">
    <cfRule type="containsText" dxfId="95" priority="210" operator="containsText" text="Moderado">
      <formula>NOT(ISERROR(SEARCH("Moderado",J40)))</formula>
    </cfRule>
    <cfRule type="containsText" dxfId="94" priority="211" operator="containsText" text="Alto">
      <formula>NOT(ISERROR(SEARCH("Alto",J40)))</formula>
    </cfRule>
    <cfRule type="containsText" dxfId="93" priority="212" operator="containsText" text="Extremo">
      <formula>NOT(ISERROR(SEARCH("Extremo",J40)))</formula>
    </cfRule>
    <cfRule type="containsText" dxfId="92" priority="209" operator="containsText" text="Bajo">
      <formula>NOT(ISERROR(SEARCH("Bajo",J40)))</formula>
    </cfRule>
  </conditionalFormatting>
  <conditionalFormatting sqref="J45:J49">
    <cfRule type="colorScale" priority="347">
      <colorScale>
        <cfvo type="min"/>
        <cfvo type="max"/>
        <color rgb="FFFF7128"/>
        <color rgb="FFFFEF9C"/>
      </colorScale>
    </cfRule>
  </conditionalFormatting>
  <conditionalFormatting sqref="J50:J54">
    <cfRule type="colorScale" priority="280">
      <colorScale>
        <cfvo type="min"/>
        <cfvo type="max"/>
        <color rgb="FFFF7128"/>
        <color rgb="FFFFEF9C"/>
      </colorScale>
    </cfRule>
  </conditionalFormatting>
  <conditionalFormatting sqref="J55:J59">
    <cfRule type="colorScale" priority="213">
      <colorScale>
        <cfvo type="min"/>
        <cfvo type="max"/>
        <color rgb="FFFF7128"/>
        <color rgb="FFFFEF9C"/>
      </colorScale>
    </cfRule>
  </conditionalFormatting>
  <conditionalFormatting sqref="K10:K59">
    <cfRule type="containsText" dxfId="91" priority="13" operator="containsText" text="Media">
      <formula>NOT(ISERROR(SEARCH("Media",K10)))</formula>
    </cfRule>
    <cfRule type="containsText" dxfId="90" priority="8" operator="containsText" text="Muy Baja">
      <formula>NOT(ISERROR(SEARCH("Muy Baja",K10)))</formula>
    </cfRule>
    <cfRule type="containsText" dxfId="89" priority="6" operator="containsText" text="Alta">
      <formula>NOT(ISERROR(SEARCH("Alta",K10)))</formula>
    </cfRule>
    <cfRule type="containsText" dxfId="88" priority="7" operator="containsText" text="Baja">
      <formula>NOT(ISERROR(SEARCH("Baja",K10)))</formula>
    </cfRule>
    <cfRule type="containsText" dxfId="87" priority="5" operator="containsText" text="Muy Alta">
      <formula>NOT(ISERROR(SEARCH("Muy Alta",K10)))</formula>
    </cfRule>
  </conditionalFormatting>
  <conditionalFormatting sqref="K10:L10">
    <cfRule type="containsText" dxfId="86" priority="108" operator="containsText" text="3- Bajo">
      <formula>NOT(ISERROR(SEARCH("3- Bajo",K10)))</formula>
    </cfRule>
    <cfRule type="containsText" dxfId="85" priority="109" operator="containsText" text="4- Bajo">
      <formula>NOT(ISERROR(SEARCH("4- Bajo",K10)))</formula>
    </cfRule>
    <cfRule type="containsText" dxfId="84" priority="107" operator="containsText" text="4- Moderado">
      <formula>NOT(ISERROR(SEARCH("4- Moderado",K10)))</formula>
    </cfRule>
    <cfRule type="containsText" dxfId="83" priority="106" operator="containsText" text="6- Moderado">
      <formula>NOT(ISERROR(SEARCH("6- Moderado",K10)))</formula>
    </cfRule>
    <cfRule type="containsText" dxfId="82" priority="105" operator="containsText" text="3- Moderado">
      <formula>NOT(ISERROR(SEARCH("3- Moderado",K10)))</formula>
    </cfRule>
    <cfRule type="containsText" dxfId="81" priority="110" operator="containsText" text="1- Bajo">
      <formula>NOT(ISERROR(SEARCH("1- Bajo",K10)))</formula>
    </cfRule>
  </conditionalFormatting>
  <conditionalFormatting sqref="K15:L15 K20:L20 K25:L25 K30:L30 K35:L35">
    <cfRule type="containsText" dxfId="80" priority="54" operator="containsText" text="4- Bajo">
      <formula>NOT(ISERROR(SEARCH("4- Bajo",K15)))</formula>
    </cfRule>
    <cfRule type="containsText" dxfId="79" priority="53" operator="containsText" text="3- Bajo">
      <formula>NOT(ISERROR(SEARCH("3- Bajo",K15)))</formula>
    </cfRule>
    <cfRule type="containsText" dxfId="78" priority="52" operator="containsText" text="4- Moderado">
      <formula>NOT(ISERROR(SEARCH("4- Moderado",K15)))</formula>
    </cfRule>
    <cfRule type="containsText" dxfId="77" priority="51" operator="containsText" text="6- Moderado">
      <formula>NOT(ISERROR(SEARCH("6- Moderado",K15)))</formula>
    </cfRule>
    <cfRule type="containsText" dxfId="76" priority="55" operator="containsText" text="1- Bajo">
      <formula>NOT(ISERROR(SEARCH("1- Bajo",K15)))</formula>
    </cfRule>
    <cfRule type="containsText" dxfId="75" priority="50" operator="containsText" text="3- Moderado">
      <formula>NOT(ISERROR(SEARCH("3- Moderado",K15)))</formula>
    </cfRule>
  </conditionalFormatting>
  <conditionalFormatting sqref="K40:L40">
    <cfRule type="containsText" dxfId="74" priority="433" operator="containsText" text="3- Moderado">
      <formula>NOT(ISERROR(SEARCH("3- Moderado",K40)))</formula>
    </cfRule>
    <cfRule type="containsText" dxfId="73" priority="434" operator="containsText" text="6- Moderado">
      <formula>NOT(ISERROR(SEARCH("6- Moderado",K40)))</formula>
    </cfRule>
    <cfRule type="containsText" dxfId="72" priority="435" operator="containsText" text="4- Moderado">
      <formula>NOT(ISERROR(SEARCH("4- Moderado",K40)))</formula>
    </cfRule>
    <cfRule type="containsText" dxfId="71" priority="436" operator="containsText" text="3- Bajo">
      <formula>NOT(ISERROR(SEARCH("3- Bajo",K40)))</formula>
    </cfRule>
    <cfRule type="containsText" dxfId="70" priority="437" operator="containsText" text="4- Bajo">
      <formula>NOT(ISERROR(SEARCH("4- Bajo",K40)))</formula>
    </cfRule>
    <cfRule type="containsText" dxfId="69" priority="438" operator="containsText" text="1- Bajo">
      <formula>NOT(ISERROR(SEARCH("1- Bajo",K40)))</formula>
    </cfRule>
  </conditionalFormatting>
  <conditionalFormatting sqref="K45:L45">
    <cfRule type="containsText" dxfId="68" priority="366" operator="containsText" text="3- Moderado">
      <formula>NOT(ISERROR(SEARCH("3- Moderado",K45)))</formula>
    </cfRule>
    <cfRule type="containsText" dxfId="67" priority="367" operator="containsText" text="6- Moderado">
      <formula>NOT(ISERROR(SEARCH("6- Moderado",K45)))</formula>
    </cfRule>
    <cfRule type="containsText" dxfId="66" priority="370" operator="containsText" text="4- Bajo">
      <formula>NOT(ISERROR(SEARCH("4- Bajo",K45)))</formula>
    </cfRule>
    <cfRule type="containsText" dxfId="65" priority="369" operator="containsText" text="3- Bajo">
      <formula>NOT(ISERROR(SEARCH("3- Bajo",K45)))</formula>
    </cfRule>
    <cfRule type="containsText" dxfId="64" priority="368" operator="containsText" text="4- Moderado">
      <formula>NOT(ISERROR(SEARCH("4- Moderado",K45)))</formula>
    </cfRule>
    <cfRule type="containsText" dxfId="63" priority="371" operator="containsText" text="1- Bajo">
      <formula>NOT(ISERROR(SEARCH("1- Bajo",K45)))</formula>
    </cfRule>
  </conditionalFormatting>
  <conditionalFormatting sqref="K50:L50">
    <cfRule type="containsText" dxfId="62" priority="300" operator="containsText" text="6- Moderado">
      <formula>NOT(ISERROR(SEARCH("6- Moderado",K50)))</formula>
    </cfRule>
    <cfRule type="containsText" dxfId="61" priority="301" operator="containsText" text="4- Moderado">
      <formula>NOT(ISERROR(SEARCH("4- Moderado",K50)))</formula>
    </cfRule>
    <cfRule type="containsText" dxfId="60" priority="302" operator="containsText" text="3- Bajo">
      <formula>NOT(ISERROR(SEARCH("3- Bajo",K50)))</formula>
    </cfRule>
    <cfRule type="containsText" dxfId="59" priority="303" operator="containsText" text="4- Bajo">
      <formula>NOT(ISERROR(SEARCH("4- Bajo",K50)))</formula>
    </cfRule>
    <cfRule type="containsText" dxfId="58" priority="304" operator="containsText" text="1- Bajo">
      <formula>NOT(ISERROR(SEARCH("1- Bajo",K50)))</formula>
    </cfRule>
    <cfRule type="containsText" dxfId="57" priority="299" operator="containsText" text="3- Moderado">
      <formula>NOT(ISERROR(SEARCH("3- Moderado",K50)))</formula>
    </cfRule>
  </conditionalFormatting>
  <conditionalFormatting sqref="K55:L55">
    <cfRule type="containsText" dxfId="56" priority="236" operator="containsText" text="4- Bajo">
      <formula>NOT(ISERROR(SEARCH("4- Bajo",K55)))</formula>
    </cfRule>
    <cfRule type="containsText" dxfId="55" priority="232" operator="containsText" text="3- Moderado">
      <formula>NOT(ISERROR(SEARCH("3- Moderado",K55)))</formula>
    </cfRule>
    <cfRule type="containsText" dxfId="54" priority="234" operator="containsText" text="4- Moderado">
      <formula>NOT(ISERROR(SEARCH("4- Moderado",K55)))</formula>
    </cfRule>
    <cfRule type="containsText" dxfId="53" priority="233" operator="containsText" text="6- Moderado">
      <formula>NOT(ISERROR(SEARCH("6- Moderado",K55)))</formula>
    </cfRule>
    <cfRule type="containsText" dxfId="52" priority="237" operator="containsText" text="1- Bajo">
      <formula>NOT(ISERROR(SEARCH("1- Bajo",K55)))</formula>
    </cfRule>
    <cfRule type="containsText" dxfId="51" priority="235" operator="containsText" text="3- Bajo">
      <formula>NOT(ISERROR(SEARCH("3- Bajo",K55)))</formula>
    </cfRule>
  </conditionalFormatting>
  <conditionalFormatting sqref="K8:M8">
    <cfRule type="containsText" dxfId="50" priority="720" operator="containsText" text="6- Moderado">
      <formula>NOT(ISERROR(SEARCH("6- Moderado",K8)))</formula>
    </cfRule>
    <cfRule type="containsText" dxfId="49" priority="724" operator="containsText" text="1- Bajo">
      <formula>NOT(ISERROR(SEARCH("1- Bajo",K8)))</formula>
    </cfRule>
    <cfRule type="containsText" dxfId="48" priority="723" operator="containsText" text="4- Bajo">
      <formula>NOT(ISERROR(SEARCH("4- Bajo",K8)))</formula>
    </cfRule>
    <cfRule type="containsText" dxfId="47" priority="722" operator="containsText" text="3- Bajo">
      <formula>NOT(ISERROR(SEARCH("3- Bajo",K8)))</formula>
    </cfRule>
    <cfRule type="containsText" dxfId="46" priority="721" operator="containsText" text="4- Moderado">
      <formula>NOT(ISERROR(SEARCH("4- Moderado",K8)))</formula>
    </cfRule>
    <cfRule type="containsText" dxfId="45" priority="719" operator="containsText" text="3- Moderado">
      <formula>NOT(ISERROR(SEARCH("3- Moderado",K8)))</formula>
    </cfRule>
  </conditionalFormatting>
  <conditionalFormatting sqref="L10:L59">
    <cfRule type="containsText" dxfId="44" priority="4" operator="containsText" text="Leve">
      <formula>NOT(ISERROR(SEARCH("Leve",L10)))</formula>
    </cfRule>
    <cfRule type="containsText" dxfId="43" priority="3" operator="containsText" text="Menor">
      <formula>NOT(ISERROR(SEARCH("Menor",L10)))</formula>
    </cfRule>
    <cfRule type="containsText" dxfId="42" priority="2" operator="containsText" text="Mayor">
      <formula>NOT(ISERROR(SEARCH("Mayor",L10)))</formula>
    </cfRule>
    <cfRule type="containsText" dxfId="41" priority="1" operator="containsText" text="Catastrófico">
      <formula>NOT(ISERROR(SEARCH("Catastrófico",L10)))</formula>
    </cfRule>
  </conditionalFormatting>
  <conditionalFormatting sqref="L10:M59">
    <cfRule type="containsText" dxfId="40" priority="12" operator="containsText" text="Moderado">
      <formula>NOT(ISERROR(SEARCH("Moderado",L10)))</formula>
    </cfRule>
  </conditionalFormatting>
  <conditionalFormatting sqref="M10:M14">
    <cfRule type="colorScale" priority="93">
      <colorScale>
        <cfvo type="min"/>
        <cfvo type="max"/>
        <color rgb="FFFF7128"/>
        <color rgb="FFFFEF9C"/>
      </colorScale>
    </cfRule>
  </conditionalFormatting>
  <conditionalFormatting sqref="M10:M59">
    <cfRule type="containsText" dxfId="39" priority="34" operator="containsText" text="Bajo">
      <formula>NOT(ISERROR(SEARCH("Bajo",M10)))</formula>
    </cfRule>
    <cfRule type="containsText" dxfId="38" priority="36" operator="containsText" text="Alto">
      <formula>NOT(ISERROR(SEARCH("Alto",M10)))</formula>
    </cfRule>
    <cfRule type="containsText" dxfId="37" priority="37" operator="containsText" text="Extremo">
      <formula>NOT(ISERROR(SEARCH("Extremo",M10)))</formula>
    </cfRule>
    <cfRule type="containsText" dxfId="36" priority="35" operator="containsText" text="Moderado">
      <formula>NOT(ISERROR(SEARCH("Moderado",M10)))</formula>
    </cfRule>
  </conditionalFormatting>
  <conditionalFormatting sqref="M15:M39">
    <cfRule type="colorScale" priority="38">
      <colorScale>
        <cfvo type="min"/>
        <cfvo type="max"/>
        <color rgb="FFFF7128"/>
        <color rgb="FFFFEF9C"/>
      </colorScale>
    </cfRule>
  </conditionalFormatting>
  <conditionalFormatting sqref="M40:M44">
    <cfRule type="colorScale" priority="409">
      <colorScale>
        <cfvo type="min"/>
        <cfvo type="max"/>
        <color rgb="FFFF7128"/>
        <color rgb="FFFFEF9C"/>
      </colorScale>
    </cfRule>
  </conditionalFormatting>
  <conditionalFormatting sqref="M45:M49">
    <cfRule type="colorScale" priority="342">
      <colorScale>
        <cfvo type="min"/>
        <cfvo type="max"/>
        <color rgb="FFFF7128"/>
        <color rgb="FFFFEF9C"/>
      </colorScale>
    </cfRule>
  </conditionalFormatting>
  <conditionalFormatting sqref="M50:M54">
    <cfRule type="colorScale" priority="275">
      <colorScale>
        <cfvo type="min"/>
        <cfvo type="max"/>
        <color rgb="FFFF7128"/>
        <color rgb="FFFFEF9C"/>
      </colorScale>
    </cfRule>
  </conditionalFormatting>
  <conditionalFormatting sqref="M55:M59">
    <cfRule type="colorScale" priority="208">
      <colorScale>
        <cfvo type="min"/>
        <cfvo type="max"/>
        <color rgb="FFFF7128"/>
        <color rgb="FFFFEF9C"/>
      </colorScale>
    </cfRule>
  </conditionalFormatting>
  <conditionalFormatting sqref="N10">
    <cfRule type="containsText" dxfId="35" priority="85" operator="containsText" text="4- Moderado">
      <formula>NOT(ISERROR(SEARCH("4- Moderado",N10)))</formula>
    </cfRule>
    <cfRule type="containsText" dxfId="34" priority="88" operator="containsText" text="1- Bajo">
      <formula>NOT(ISERROR(SEARCH("1- Bajo",N10)))</formula>
    </cfRule>
    <cfRule type="containsText" dxfId="33" priority="87" operator="containsText" text="4- Bajo">
      <formula>NOT(ISERROR(SEARCH("4- Bajo",N10)))</formula>
    </cfRule>
    <cfRule type="containsText" dxfId="32" priority="83" operator="containsText" text="3- Moderado">
      <formula>NOT(ISERROR(SEARCH("3- Moderado",N10)))</formula>
    </cfRule>
    <cfRule type="containsText" dxfId="31" priority="84" operator="containsText" text="6- Moderado">
      <formula>NOT(ISERROR(SEARCH("6- Moderado",N10)))</formula>
    </cfRule>
    <cfRule type="containsText" dxfId="30" priority="86" operator="containsText" text="3- Bajo">
      <formula>NOT(ISERROR(SEARCH("3- Bajo",N10)))</formula>
    </cfRule>
  </conditionalFormatting>
  <conditionalFormatting sqref="N15 N20 N25 N30 N35">
    <cfRule type="containsText" dxfId="29" priority="32" operator="containsText" text="4- Bajo">
      <formula>NOT(ISERROR(SEARCH("4- Bajo",N15)))</formula>
    </cfRule>
    <cfRule type="containsText" dxfId="28" priority="31" operator="containsText" text="3- Bajo">
      <formula>NOT(ISERROR(SEARCH("3- Bajo",N15)))</formula>
    </cfRule>
    <cfRule type="containsText" dxfId="27" priority="29" operator="containsText" text="6- Moderado">
      <formula>NOT(ISERROR(SEARCH("6- Moderado",N15)))</formula>
    </cfRule>
    <cfRule type="containsText" dxfId="26" priority="28" operator="containsText" text="3- Moderado">
      <formula>NOT(ISERROR(SEARCH("3- Moderado",N15)))</formula>
    </cfRule>
    <cfRule type="containsText" dxfId="25" priority="30" operator="containsText" text="4- Moderado">
      <formula>NOT(ISERROR(SEARCH("4- Moderado",N15)))</formula>
    </cfRule>
    <cfRule type="containsText" dxfId="24" priority="33" operator="containsText" text="1- Bajo">
      <formula>NOT(ISERROR(SEARCH("1- Bajo",N15)))</formula>
    </cfRule>
  </conditionalFormatting>
  <conditionalFormatting sqref="N40">
    <cfRule type="containsText" dxfId="23" priority="399" operator="containsText" text="3- Moderado">
      <formula>NOT(ISERROR(SEARCH("3- Moderado",N40)))</formula>
    </cfRule>
    <cfRule type="containsText" dxfId="22" priority="401" operator="containsText" text="4- Moderado">
      <formula>NOT(ISERROR(SEARCH("4- Moderado",N40)))</formula>
    </cfRule>
    <cfRule type="containsText" dxfId="21" priority="404" operator="containsText" text="1- Bajo">
      <formula>NOT(ISERROR(SEARCH("1- Bajo",N40)))</formula>
    </cfRule>
    <cfRule type="containsText" dxfId="20" priority="403" operator="containsText" text="4- Bajo">
      <formula>NOT(ISERROR(SEARCH("4- Bajo",N40)))</formula>
    </cfRule>
    <cfRule type="containsText" dxfId="19" priority="400" operator="containsText" text="6- Moderado">
      <formula>NOT(ISERROR(SEARCH("6- Moderado",N40)))</formula>
    </cfRule>
    <cfRule type="containsText" dxfId="18" priority="402" operator="containsText" text="3- Bajo">
      <formula>NOT(ISERROR(SEARCH("3- Bajo",N40)))</formula>
    </cfRule>
  </conditionalFormatting>
  <conditionalFormatting sqref="N45">
    <cfRule type="containsText" dxfId="17" priority="333" operator="containsText" text="6- Moderado">
      <formula>NOT(ISERROR(SEARCH("6- Moderado",N45)))</formula>
    </cfRule>
    <cfRule type="containsText" dxfId="16" priority="334" operator="containsText" text="4- Moderado">
      <formula>NOT(ISERROR(SEARCH("4- Moderado",N45)))</formula>
    </cfRule>
    <cfRule type="containsText" dxfId="15" priority="335" operator="containsText" text="3- Bajo">
      <formula>NOT(ISERROR(SEARCH("3- Bajo",N45)))</formula>
    </cfRule>
    <cfRule type="containsText" dxfId="14" priority="336" operator="containsText" text="4- Bajo">
      <formula>NOT(ISERROR(SEARCH("4- Bajo",N45)))</formula>
    </cfRule>
    <cfRule type="containsText" dxfId="13" priority="337" operator="containsText" text="1- Bajo">
      <formula>NOT(ISERROR(SEARCH("1- Bajo",N45)))</formula>
    </cfRule>
    <cfRule type="containsText" dxfId="12" priority="332" operator="containsText" text="3- Moderado">
      <formula>NOT(ISERROR(SEARCH("3- Moderado",N45)))</formula>
    </cfRule>
  </conditionalFormatting>
  <conditionalFormatting sqref="N50">
    <cfRule type="containsText" dxfId="11" priority="265" operator="containsText" text="3- Moderado">
      <formula>NOT(ISERROR(SEARCH("3- Moderado",N50)))</formula>
    </cfRule>
    <cfRule type="containsText" dxfId="10" priority="266" operator="containsText" text="6- Moderado">
      <formula>NOT(ISERROR(SEARCH("6- Moderado",N50)))</formula>
    </cfRule>
    <cfRule type="containsText" dxfId="9" priority="267" operator="containsText" text="4- Moderado">
      <formula>NOT(ISERROR(SEARCH("4- Moderado",N50)))</formula>
    </cfRule>
    <cfRule type="containsText" dxfId="8" priority="268" operator="containsText" text="3- Bajo">
      <formula>NOT(ISERROR(SEARCH("3- Bajo",N50)))</formula>
    </cfRule>
    <cfRule type="containsText" dxfId="7" priority="269" operator="containsText" text="4- Bajo">
      <formula>NOT(ISERROR(SEARCH("4- Bajo",N50)))</formula>
    </cfRule>
    <cfRule type="containsText" dxfId="6" priority="270" operator="containsText" text="1- Bajo">
      <formula>NOT(ISERROR(SEARCH("1- Bajo",N50)))</formula>
    </cfRule>
  </conditionalFormatting>
  <conditionalFormatting sqref="N55">
    <cfRule type="containsText" dxfId="5" priority="203" operator="containsText" text="1- Bajo">
      <formula>NOT(ISERROR(SEARCH("1- Bajo",N55)))</formula>
    </cfRule>
    <cfRule type="containsText" dxfId="4" priority="202" operator="containsText" text="4- Bajo">
      <formula>NOT(ISERROR(SEARCH("4- Bajo",N55)))</formula>
    </cfRule>
    <cfRule type="containsText" dxfId="3" priority="198" operator="containsText" text="3- Moderado">
      <formula>NOT(ISERROR(SEARCH("3- Moderado",N55)))</formula>
    </cfRule>
    <cfRule type="containsText" dxfId="2" priority="199" operator="containsText" text="6- Moderado">
      <formula>NOT(ISERROR(SEARCH("6- Moderado",N55)))</formula>
    </cfRule>
    <cfRule type="containsText" dxfId="1" priority="201" operator="containsText" text="3- Bajo">
      <formula>NOT(ISERROR(SEARCH("3- Bajo",N55)))</formula>
    </cfRule>
    <cfRule type="containsText" dxfId="0" priority="200" operator="containsText" text="4- Moderado">
      <formula>NOT(ISERROR(SEARCH("4- Moderado",N55)))</formula>
    </cfRule>
  </conditionalFormatting>
  <dataValidations xWindow="624" yWindow="389" count="8">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 allowBlank="1" showInputMessage="1" showErrorMessage="1" prompt="Enunciar cuál es el control" sqref="O40" xr:uid="{00000000-0002-0000-0F00-000007000000}"/>
  </dataValidations>
  <pageMargins left="0.7" right="0.7" top="0.75" bottom="0.75" header="0.3" footer="0.3"/>
  <pageSetup orientation="portrait" horizontalDpi="4294967293" verticalDpi="0" r:id="rId1"/>
  <drawing r:id="rId2"/>
  <extLst>
    <ext xmlns:x14="http://schemas.microsoft.com/office/spreadsheetml/2009/9/main" uri="{CCE6A557-97BC-4b89-ADB6-D9C93CAAB3DF}">
      <x14:dataValidations xmlns:xm="http://schemas.microsoft.com/office/excel/2006/main" xWindow="624" yWindow="389" count="1">
        <x14:dataValidation type="list" allowBlank="1" showInputMessage="1" showErrorMessage="1" xr:uid="{00000000-0002-0000-0F00-000008000000}">
          <x14:formula1>
            <xm:f>'E:\Perfiles\mporraso\Downloads\auditoria\[Matriz de Riesgos 5x5 SG-SST  2022.xlsx]LISTA'!#REF!</xm:f>
          </x14:formula1>
          <xm:sqref>G10:G39 C10:C39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6520FE214C94149962539938F22AB93" ma:contentTypeVersion="14" ma:contentTypeDescription="Crear nuevo documento." ma:contentTypeScope="" ma:versionID="98231e2444b70a7eba146e0c33e1cb4e">
  <xsd:schema xmlns:xsd="http://www.w3.org/2001/XMLSchema" xmlns:xs="http://www.w3.org/2001/XMLSchema" xmlns:p="http://schemas.microsoft.com/office/2006/metadata/properties" xmlns:ns3="709ea4f1-4d7c-46ae-bc41-2f8d631647dc" xmlns:ns4="1e1dbba3-780b-4212-bd77-8111db8abbad" targetNamespace="http://schemas.microsoft.com/office/2006/metadata/properties" ma:root="true" ma:fieldsID="5e0c514e9a4d539e029fec152a3dbd97" ns3:_="" ns4:_="">
    <xsd:import namespace="709ea4f1-4d7c-46ae-bc41-2f8d631647dc"/>
    <xsd:import namespace="1e1dbba3-780b-4212-bd77-8111db8abbad"/>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Location" minOccurs="0"/>
                <xsd:element ref="ns4:MediaServiceAutoKeyPoints" minOccurs="0"/>
                <xsd:element ref="ns4:MediaServiceKeyPoint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ea4f1-4d7c-46ae-bc41-2f8d631647dc"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e1dbba3-780b-4212-bd77-8111db8abba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808CC5-BBB8-45BB-8204-067FA24FFA92}">
  <ds:schemaRefs>
    <ds:schemaRef ds:uri="http://purl.org/dc/elements/1.1/"/>
    <ds:schemaRef ds:uri="http://schemas.openxmlformats.org/package/2006/metadata/core-properties"/>
    <ds:schemaRef ds:uri="http://schemas.microsoft.com/office/2006/documentManagement/types"/>
    <ds:schemaRef ds:uri="http://purl.org/dc/terms/"/>
    <ds:schemaRef ds:uri="http://schemas.microsoft.com/office/2006/metadata/properties"/>
    <ds:schemaRef ds:uri="709ea4f1-4d7c-46ae-bc41-2f8d631647dc"/>
    <ds:schemaRef ds:uri="http://schemas.microsoft.com/office/infopath/2007/PartnerControls"/>
    <ds:schemaRef ds:uri="1e1dbba3-780b-4212-bd77-8111db8abbad"/>
    <ds:schemaRef ds:uri="http://www.w3.org/XML/1998/namespace"/>
    <ds:schemaRef ds:uri="http://purl.org/dc/dcmitype/"/>
  </ds:schemaRefs>
</ds:datastoreItem>
</file>

<file path=customXml/itemProps2.xml><?xml version="1.0" encoding="utf-8"?>
<ds:datastoreItem xmlns:ds="http://schemas.openxmlformats.org/officeDocument/2006/customXml" ds:itemID="{0609DBF0-7559-4D17-96AA-B09476998F72}">
  <ds:schemaRefs>
    <ds:schemaRef ds:uri="http://schemas.microsoft.com/sharepoint/v3/contenttype/forms"/>
  </ds:schemaRefs>
</ds:datastoreItem>
</file>

<file path=customXml/itemProps3.xml><?xml version="1.0" encoding="utf-8"?>
<ds:datastoreItem xmlns:ds="http://schemas.openxmlformats.org/officeDocument/2006/customXml" ds:itemID="{486D2240-C6FC-479A-9F0F-75965267BD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ea4f1-4d7c-46ae-bc41-2f8d631647dc"/>
    <ds:schemaRef ds:uri="1e1dbba3-780b-4212-bd77-8111db8abb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Heberth Armando Ruiz Pava</cp:lastModifiedBy>
  <cp:revision/>
  <dcterms:created xsi:type="dcterms:W3CDTF">2021-04-16T16:11:31Z</dcterms:created>
  <dcterms:modified xsi:type="dcterms:W3CDTF">2024-01-12T21:57:40Z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0x010100A6520FE214C94149962539938F22AB93</vt:lpwstr>
  </property>
</Properties>
</file>